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R_BUD_FYs\OPR_BUD_FY 24_25\BOR Forms and Instructions\BOR Actuals\"/>
    </mc:Choice>
  </mc:AlternateContent>
  <xr:revisionPtr revIDLastSave="0" documentId="13_ncr:1_{73F0F188-A21A-423A-8720-D66EA2B4818F}" xr6:coauthVersionLast="47" xr6:coauthVersionMax="47" xr10:uidLastSave="{00000000-0000-0000-0000-000000000000}"/>
  <bookViews>
    <workbookView xWindow="-108" yWindow="-108" windowWidth="23256" windowHeight="12456" tabRatio="732" activeTab="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Rev'!$A$1:$G$70</definedName>
    <definedName name="_xlnm.Print_Area" localSheetId="20">'BOR-4'!$A$1:$E$326</definedName>
    <definedName name="_xlnm.Print_Area" localSheetId="21">'BOR-5'!$A$1:$H$71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'BOR-5'!$A$1:$H$71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0" i="29" l="1"/>
  <c r="H71" i="29" s="1"/>
  <c r="F70" i="29"/>
  <c r="F71" i="29" s="1"/>
  <c r="E70" i="29"/>
  <c r="E71" i="29" s="1"/>
  <c r="D70" i="29"/>
  <c r="B70" i="29"/>
  <c r="H37" i="29"/>
  <c r="F37" i="29"/>
  <c r="G37" i="29" s="1"/>
  <c r="E37" i="29"/>
  <c r="D37" i="29"/>
  <c r="B37" i="29"/>
  <c r="C70" i="29" l="1"/>
  <c r="C37" i="29"/>
  <c r="G71" i="29"/>
  <c r="B71" i="29"/>
  <c r="G70" i="29"/>
  <c r="D71" i="29"/>
  <c r="C71" i="29" s="1"/>
  <c r="C70" i="27" l="1"/>
  <c r="B70" i="27"/>
  <c r="C59" i="27"/>
  <c r="G30" i="1"/>
  <c r="G74" i="1"/>
  <c r="B59" i="27"/>
  <c r="H7" i="1" l="1"/>
  <c r="F7" i="1"/>
  <c r="K30" i="1" l="1"/>
  <c r="G59" i="27"/>
  <c r="F59" i="27"/>
  <c r="E59" i="27"/>
  <c r="D59" i="27"/>
  <c r="B12" i="28" l="1"/>
  <c r="B33" i="28" l="1"/>
  <c r="B24" i="28" s="1"/>
  <c r="J27" i="2"/>
  <c r="H27" i="6"/>
  <c r="D30" i="18" l="1"/>
  <c r="D29" i="18"/>
  <c r="G69" i="27"/>
  <c r="G68" i="27"/>
  <c r="G67" i="27"/>
  <c r="G66" i="27"/>
  <c r="G65" i="27"/>
  <c r="G64" i="27"/>
  <c r="E69" i="27" l="1"/>
  <c r="E68" i="27"/>
  <c r="E67" i="27"/>
  <c r="E66" i="27"/>
  <c r="E65" i="27"/>
  <c r="E64" i="27"/>
  <c r="G70" i="27"/>
  <c r="E70" i="27" l="1"/>
  <c r="D80" i="14" l="1"/>
  <c r="D79" i="14"/>
  <c r="H41" i="1"/>
  <c r="H40" i="1"/>
  <c r="J7" i="1" l="1"/>
  <c r="J63" i="1"/>
  <c r="J20" i="1"/>
  <c r="J19" i="1"/>
  <c r="J10" i="1"/>
  <c r="H19" i="1"/>
  <c r="H10" i="1"/>
  <c r="H44" i="9"/>
  <c r="H35" i="9"/>
  <c r="H27" i="2" l="1"/>
  <c r="H37" i="17" l="1"/>
  <c r="I37" i="17" s="1"/>
  <c r="J37" i="17"/>
  <c r="K37" i="17"/>
  <c r="L37" i="17"/>
  <c r="M37" i="17" s="1"/>
  <c r="B37" i="17"/>
  <c r="C37" i="17" s="1"/>
  <c r="D37" i="17"/>
  <c r="F37" i="17" s="1"/>
  <c r="H37" i="16"/>
  <c r="I37" i="16" s="1"/>
  <c r="J37" i="16"/>
  <c r="K37" i="16"/>
  <c r="L37" i="16"/>
  <c r="M37" i="16" s="1"/>
  <c r="F37" i="16"/>
  <c r="G37" i="16" s="1"/>
  <c r="E37" i="16"/>
  <c r="D37" i="16"/>
  <c r="C37" i="16"/>
  <c r="B37" i="16"/>
  <c r="F32" i="14"/>
  <c r="E32" i="14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E36" i="16" s="1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E37" i="17" l="1"/>
  <c r="G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E39" i="17" l="1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I63" i="1"/>
  <c r="H63" i="1"/>
  <c r="G63" i="1"/>
  <c r="F63" i="1"/>
  <c r="K32" i="1"/>
  <c r="J32" i="1"/>
  <c r="I32" i="1"/>
  <c r="H32" i="1"/>
  <c r="G32" i="1"/>
  <c r="M72" i="17" l="1"/>
  <c r="I72" i="17"/>
  <c r="C72" i="17"/>
  <c r="G72" i="16"/>
  <c r="E72" i="17"/>
  <c r="I72" i="16"/>
  <c r="J31" i="17"/>
  <c r="J32" i="17"/>
  <c r="J33" i="17"/>
  <c r="J34" i="17"/>
  <c r="J35" i="17"/>
  <c r="H31" i="17"/>
  <c r="H32" i="17"/>
  <c r="H33" i="17"/>
  <c r="H34" i="17"/>
  <c r="H35" i="17"/>
  <c r="E74" i="17"/>
  <c r="E77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8" i="14"/>
  <c r="D85" i="14"/>
  <c r="D84" i="14"/>
  <c r="D83" i="14"/>
  <c r="D81" i="14"/>
  <c r="C96" i="14"/>
  <c r="C94" i="14"/>
  <c r="C93" i="14"/>
  <c r="C92" i="14"/>
  <c r="C90" i="14"/>
  <c r="C89" i="14"/>
  <c r="C88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25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C106" i="18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F44" i="4" s="1"/>
  <c r="B65" i="14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I35" i="2"/>
  <c r="I27" i="2"/>
  <c r="H35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F70" i="27"/>
  <c r="G50" i="27"/>
  <c r="F50" i="27"/>
  <c r="G45" i="27"/>
  <c r="F45" i="27"/>
  <c r="G29" i="27"/>
  <c r="F29" i="27"/>
  <c r="G24" i="27"/>
  <c r="F24" i="27"/>
  <c r="G17" i="27"/>
  <c r="F17" i="27"/>
  <c r="D70" i="27"/>
  <c r="E50" i="27"/>
  <c r="D50" i="27"/>
  <c r="E45" i="27"/>
  <c r="D45" i="27"/>
  <c r="E29" i="27"/>
  <c r="D29" i="27"/>
  <c r="E24" i="27"/>
  <c r="D24" i="27"/>
  <c r="E17" i="27"/>
  <c r="D17" i="27"/>
  <c r="C45" i="27"/>
  <c r="C50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5" i="19" s="1"/>
  <c r="D13" i="19"/>
  <c r="D12" i="19"/>
  <c r="D11" i="19"/>
  <c r="D10" i="19"/>
  <c r="D9" i="19"/>
  <c r="D8" i="19"/>
  <c r="D7" i="19"/>
  <c r="D6" i="19"/>
  <c r="C14" i="19"/>
  <c r="C15" i="19" s="1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C30" i="18"/>
  <c r="B30" i="18"/>
  <c r="B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29" i="15"/>
  <c r="E35" i="15"/>
  <c r="C44" i="16"/>
  <c r="E86" i="18"/>
  <c r="E274" i="18"/>
  <c r="E91" i="18"/>
  <c r="C267" i="18"/>
  <c r="C270" i="18" s="1"/>
  <c r="C276" i="18" s="1"/>
  <c r="F79" i="17"/>
  <c r="C79" i="17" s="1"/>
  <c r="D244" i="18"/>
  <c r="C175" i="18"/>
  <c r="G44" i="5"/>
  <c r="D153" i="18"/>
  <c r="D267" i="18"/>
  <c r="E267" i="18" s="1"/>
  <c r="F44" i="7" l="1"/>
  <c r="B68" i="14" s="1"/>
  <c r="B59" i="18"/>
  <c r="F44" i="3"/>
  <c r="B64" i="14" s="1"/>
  <c r="E241" i="18"/>
  <c r="E84" i="18"/>
  <c r="E30" i="18"/>
  <c r="E35" i="18"/>
  <c r="C10" i="14"/>
  <c r="H15" i="16"/>
  <c r="B15" i="17"/>
  <c r="B45" i="17" s="1"/>
  <c r="D15" i="17"/>
  <c r="D45" i="17" s="1"/>
  <c r="B10" i="14"/>
  <c r="B40" i="14" s="1"/>
  <c r="E13" i="15"/>
  <c r="D15" i="16"/>
  <c r="D10" i="14"/>
  <c r="D40" i="14" s="1"/>
  <c r="H45" i="16"/>
  <c r="H1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7" i="14"/>
  <c r="E20" i="15"/>
  <c r="H45" i="17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D59" i="16"/>
  <c r="F59" i="16" s="1"/>
  <c r="E59" i="16" s="1"/>
  <c r="D37" i="18"/>
  <c r="E37" i="18" s="1"/>
  <c r="J44" i="3"/>
  <c r="D64" i="14" s="1"/>
  <c r="D30" i="15"/>
  <c r="D38" i="15" s="1"/>
  <c r="G40" i="27"/>
  <c r="G51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K29" i="16"/>
  <c r="E32" i="15"/>
  <c r="D106" i="18"/>
  <c r="C68" i="16"/>
  <c r="B22" i="24"/>
  <c r="J21" i="24"/>
  <c r="E28" i="16"/>
  <c r="M28" i="17"/>
  <c r="J44" i="6"/>
  <c r="D67" i="14" s="1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E51" i="27"/>
  <c r="B51" i="27"/>
  <c r="B23" i="18"/>
  <c r="E18" i="18"/>
  <c r="B254" i="18" l="1"/>
  <c r="D41" i="18"/>
  <c r="E36" i="18"/>
  <c r="E189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47" i="18" l="1"/>
  <c r="D25" i="18"/>
  <c r="E25" i="18" s="1"/>
  <c r="L45" i="16"/>
  <c r="K45" i="16" s="1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<sst xmlns="http://schemas.openxmlformats.org/spreadsheetml/2006/main" count="2643" uniqueCount="613">
  <si>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</si>
  <si>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</si>
  <si>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</si>
  <si>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</si>
  <si>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</si>
  <si>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</si>
  <si>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</si>
  <si>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</si>
  <si>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</si>
  <si>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</si>
  <si>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</si>
  <si>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</si>
  <si>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</si>
  <si>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</si>
  <si>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</si>
  <si>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</si>
  <si>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</si>
  <si>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</si>
  <si>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</si>
  <si>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</si>
  <si>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</si>
  <si>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</si>
  <si>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</si>
  <si>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</si>
  <si>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</si>
  <si>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</si>
  <si>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</si>
  <si>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</si>
  <si>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</si>
  <si>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</si>
  <si>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</si>
  <si>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</si>
  <si>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</si>
  <si>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</si>
  <si>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</si>
  <si>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</si>
  <si>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</si>
  <si>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</si>
  <si>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</si>
  <si>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</si>
  <si>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</si>
  <si>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</si>
  <si>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</si>
  <si>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</si>
  <si>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</si>
  <si>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</si>
  <si>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</si>
  <si>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</si>
  <si>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</si>
  <si>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</si>
  <si>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</si>
  <si>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</si>
  <si>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</si>
  <si>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</si>
  <si>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</si>
  <si>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</si>
  <si>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</si>
  <si>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</si>
  <si>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</si>
  <si>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</si>
  <si>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</si>
  <si>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</si>
  <si>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</si>
  <si>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</si>
  <si>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</si>
  <si>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</si>
  <si>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</si>
  <si>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</si>
  <si>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</si>
  <si>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</si>
  <si>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</si>
  <si>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</si>
  <si>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</si>
  <si>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</si>
  <si>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</si>
  <si>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</si>
  <si>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</si>
  <si>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</si>
  <si>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</si>
  <si>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</si>
  <si>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</si>
  <si>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</si>
  <si>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</si>
  <si>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</si>
  <si>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</si>
  <si>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</si>
  <si>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</si>
  <si>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</si>
  <si>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</si>
  <si>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</si>
  <si>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</si>
  <si>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</si>
  <si>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</si>
  <si>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</si>
  <si>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</si>
  <si>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</si>
  <si>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</si>
  <si>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</si>
  <si>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</si>
  <si>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</si>
  <si>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</si>
  <si>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</si>
  <si>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</si>
  <si>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</si>
  <si>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</si>
  <si>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</si>
  <si>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</si>
  <si>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</si>
  <si>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</si>
  <si>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</si>
  <si>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</si>
  <si>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</si>
  <si>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</si>
  <si>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</si>
  <si>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</si>
  <si>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</si>
  <si>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</si>
  <si>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</si>
  <si>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</si>
  <si>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</si>
  <si>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</si>
  <si>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</si>
  <si>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</si>
  <si>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</si>
  <si>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</si>
  <si>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</si>
  <si>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</si>
  <si>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</si>
  <si>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</si>
  <si>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</si>
  <si>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</si>
  <si>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</si>
  <si>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</si>
  <si>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</si>
  <si>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</si>
  <si>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</si>
  <si>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</si>
  <si>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</si>
  <si>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</si>
  <si>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</si>
  <si>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</si>
  <si>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</si>
  <si>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</si>
  <si>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</si>
  <si>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</si>
  <si>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</si>
  <si>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</si>
  <si>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</si>
  <si>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</si>
  <si>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</si>
  <si>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</si>
  <si>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</si>
  <si>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</si>
  <si>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</si>
  <si>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</si>
  <si>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</si>
  <si>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</si>
  <si>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</si>
  <si>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</si>
  <si>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</si>
  <si>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</si>
  <si>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</si>
  <si>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</si>
  <si>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</si>
  <si>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</si>
  <si>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</si>
  <si>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</si>
  <si>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</si>
  <si>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</si>
  <si>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</si>
  <si>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</si>
  <si>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</si>
  <si>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</si>
  <si>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</si>
  <si>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</si>
  <si>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</si>
  <si>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</si>
  <si>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</si>
  <si>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</si>
  <si>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</si>
  <si>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</si>
  <si>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</si>
  <si>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</si>
  <si>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</si>
  <si>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</si>
  <si>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</si>
  <si>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</si>
  <si>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</si>
  <si>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</si>
  <si>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</si>
  <si>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</si>
  <si>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</si>
  <si>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</si>
  <si>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</si>
  <si>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</si>
  <si>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</si>
  <si>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</si>
  <si>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</si>
  <si>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</si>
  <si>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</si>
  <si>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</si>
  <si>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</si>
  <si>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</si>
  <si>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</si>
  <si>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</si>
  <si>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</si>
  <si>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</si>
  <si>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</si>
  <si>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</si>
  <si>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</si>
  <si>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</si>
  <si>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</si>
  <si>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</si>
  <si>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</si>
  <si>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</si>
  <si>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</si>
  <si>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</si>
  <si>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</si>
  <si>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</si>
  <si>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</si>
  <si>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</si>
  <si>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</si>
  <si>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</si>
  <si>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</si>
  <si>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</si>
  <si>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</si>
  <si>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</si>
  <si>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</si>
  <si>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</si>
  <si>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</si>
  <si>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</si>
  <si>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</si>
  <si>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</si>
  <si>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</si>
  <si>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</si>
  <si>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</si>
  <si>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</si>
  <si>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</si>
  <si>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</si>
  <si>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</si>
  <si>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</si>
  <si>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</si>
  <si>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</si>
  <si>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</si>
  <si>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</si>
  <si>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</si>
  <si>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</si>
  <si>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</si>
  <si>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</si>
  <si>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</si>
  <si>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</si>
  <si>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</si>
  <si>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</si>
  <si>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</si>
  <si>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</si>
  <si>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</si>
  <si>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</si>
  <si>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</si>
  <si>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</si>
  <si>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</si>
  <si>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</si>
  <si>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</si>
  <si>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</si>
  <si>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</si>
  <si>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</si>
  <si>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</si>
  <si>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</si>
  <si>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</si>
  <si>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</si>
  <si>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</si>
  <si>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</si>
  <si>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</si>
  <si>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</si>
  <si>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</si>
  <si>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</si>
  <si>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</si>
  <si>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</si>
  <si>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</si>
  <si>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</si>
  <si>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</si>
  <si>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</si>
  <si>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</si>
  <si>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</si>
  <si>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</si>
  <si>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</si>
  <si>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</si>
  <si>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</si>
  <si>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</si>
  <si>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</si>
  <si>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</si>
  <si>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</si>
  <si>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</si>
  <si>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</si>
  <si>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</si>
  <si>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</si>
  <si>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</si>
  <si>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</si>
  <si>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</si>
  <si>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</si>
  <si>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</si>
  <si>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</si>
  <si>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</si>
  <si>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</si>
  <si>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</si>
  <si>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</si>
  <si>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</si>
  <si>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</si>
  <si>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</si>
  <si>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</si>
  <si>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</si>
  <si>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</si>
  <si>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</si>
  <si>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</si>
  <si>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</si>
  <si>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</si>
  <si>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</si>
  <si>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</si>
  <si>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</si>
  <si>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</si>
  <si>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</si>
  <si>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</si>
  <si>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</si>
  <si>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</si>
  <si>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</si>
  <si>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</si>
  <si>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</si>
  <si>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</si>
  <si>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</si>
  <si>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</si>
  <si>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</si>
  <si>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</si>
  <si>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</si>
  <si>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</si>
  <si>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</si>
  <si>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</si>
  <si>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</si>
  <si>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</si>
  <si>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</si>
  <si>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</si>
  <si>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</si>
  <si>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</si>
  <si>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</si>
  <si>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</si>
  <si>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</si>
  <si>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</si>
  <si>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</si>
  <si>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</si>
  <si>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</si>
  <si>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</si>
  <si>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</si>
  <si>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</si>
  <si>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</si>
  <si>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</si>
  <si>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</si>
  <si>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</si>
  <si>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</si>
  <si>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</si>
  <si>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</si>
  <si>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</si>
  <si>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</si>
  <si>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</si>
  <si>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</si>
  <si>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</si>
  <si>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</si>
  <si>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</si>
  <si>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</si>
  <si>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</si>
  <si>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</si>
  <si>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</si>
  <si>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</si>
  <si>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</si>
  <si>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</si>
  <si>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</si>
  <si>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</si>
  <si>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</si>
  <si>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</si>
  <si>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</si>
  <si>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</si>
  <si>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</si>
  <si>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</si>
  <si>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</si>
  <si>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</si>
  <si>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</si>
  <si>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</si>
  <si>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</si>
  <si>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</si>
  <si>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</si>
  <si>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</si>
  <si>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</si>
  <si>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</si>
  <si>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</si>
  <si>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</si>
  <si>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</si>
  <si>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</si>
  <si>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</si>
  <si>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</si>
  <si>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</si>
  <si>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</si>
  <si>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</si>
  <si>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</si>
  <si>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</si>
  <si>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</si>
  <si>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</si>
  <si>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</si>
  <si>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</si>
  <si>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</si>
  <si>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</si>
  <si>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</si>
  <si>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</si>
  <si>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</si>
  <si>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</si>
  <si>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</si>
  <si>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</si>
  <si>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</si>
  <si>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</si>
  <si>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</si>
  <si>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</si>
  <si>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</si>
  <si>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</si>
  <si>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</si>
  <si>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</si>
  <si>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</si>
  <si>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</si>
  <si>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</si>
  <si>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</si>
  <si>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</si>
  <si>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</si>
  <si>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</si>
  <si>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</si>
  <si>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</si>
  <si>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</si>
  <si>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</si>
  <si>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</si>
  <si>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</si>
  <si>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</si>
  <si>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</si>
  <si>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</si>
  <si>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</si>
  <si>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</si>
  <si>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</si>
  <si>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</si>
  <si>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</si>
  <si>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</si>
  <si>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</si>
  <si>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</si>
  <si>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</si>
  <si>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</si>
  <si>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</si>
  <si>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</si>
  <si>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</si>
  <si>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</si>
  <si>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</si>
  <si>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</si>
  <si>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</si>
  <si>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</si>
  <si>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</si>
  <si>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</si>
  <si>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</si>
  <si>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</si>
  <si>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</si>
  <si>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</si>
  <si>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</si>
  <si>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</si>
  <si>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</si>
  <si>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</si>
  <si>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</si>
  <si>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</si>
  <si>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</si>
  <si>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</si>
  <si>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</si>
  <si>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</si>
  <si>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</si>
  <si>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</si>
  <si>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</si>
  <si>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</si>
  <si>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</si>
  <si>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</si>
  <si>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</si>
  <si>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</si>
  <si>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</si>
  <si>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</si>
  <si>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</si>
  <si>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</si>
  <si>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</si>
  <si>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</si>
  <si>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</si>
  <si>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</si>
  <si>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</si>
  <si>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</si>
  <si>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</si>
  <si>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</si>
  <si>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</si>
  <si>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</si>
  <si>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</si>
  <si>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</si>
  <si>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</si>
  <si>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</si>
  <si>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</si>
  <si>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</si>
  <si>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</si>
  <si>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</si>
  <si>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</si>
  <si>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</si>
  <si>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</si>
  <si>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</si>
  <si>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</si>
  <si>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</si>
  <si>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</si>
  <si>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</si>
  <si>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</si>
  <si>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</si>
  <si>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</si>
  <si>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</si>
  <si>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</si>
  <si>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</si>
  <si>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</si>
  <si>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</si>
  <si>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</si>
  <si>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</si>
  <si>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</si>
  <si>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</si>
  <si>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</si>
  <si>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</si>
  <si>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</si>
  <si>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</si>
  <si>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</si>
  <si>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</si>
  <si>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</si>
  <si>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</si>
  <si>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</si>
  <si>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</si>
  <si>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</si>
  <si>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</si>
  <si>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</si>
  <si>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</si>
  <si>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</si>
  <si>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</si>
  <si>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</si>
  <si>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</si>
  <si>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</si>
  <si>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</si>
  <si>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</si>
  <si>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</si>
  <si>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</si>
  <si>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</si>
  <si>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</si>
  <si>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</si>
  <si>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</si>
  <si>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</si>
  <si>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</si>
  <si>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</si>
  <si>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</si>
  <si>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</si>
  <si>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</si>
  <si>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</si>
  <si>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</si>
  <si>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</si>
  <si>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</si>
  <si>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</si>
  <si>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</si>
  <si>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</si>
  <si>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</si>
  <si>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</si>
  <si>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</si>
  <si>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</si>
  <si>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LSU Health Shreveport</t>
  </si>
  <si>
    <t>19-600-400</t>
  </si>
  <si>
    <t xml:space="preserve">   1. Student Stick fee</t>
  </si>
  <si>
    <t xml:space="preserve">   2. Diploma Fee</t>
  </si>
  <si>
    <t xml:space="preserve">   1. U. S. Dept of Agriculture</t>
  </si>
  <si>
    <t xml:space="preserve">   2. U.S. Dept of Defense</t>
  </si>
  <si>
    <t xml:space="preserve">   3. National Science Foundation</t>
  </si>
  <si>
    <t xml:space="preserve">   4. U.S. Dept of Veterans Affairs</t>
  </si>
  <si>
    <t xml:space="preserve">   5. U.S. Dept of Education</t>
  </si>
  <si>
    <t xml:space="preserve">   6. U.S. Dept of Health and Human Services</t>
  </si>
  <si>
    <t>Retiree Health/ Life EACMC</t>
  </si>
  <si>
    <t>Retiree Health/ Life HPLMC</t>
  </si>
  <si>
    <t>Miscellaneous</t>
  </si>
  <si>
    <t xml:space="preserve">  Operating Costs  HPLMC</t>
  </si>
  <si>
    <t xml:space="preserve">   1. Misc. Rev. (Other Med. Sch. Misc)</t>
  </si>
  <si>
    <t xml:space="preserve">   2. Library Services</t>
  </si>
  <si>
    <t xml:space="preserve">   3. Investment Income</t>
  </si>
  <si>
    <t xml:space="preserve">   4. Self Generated - Appropriated Budget</t>
  </si>
  <si>
    <t xml:space="preserve">   5. F &amp; A Cost Recovery</t>
  </si>
  <si>
    <t>Hardship Waivers AH Tuition (14:3351)</t>
  </si>
  <si>
    <t xml:space="preserve">       MD PhD Fee Exemption</t>
  </si>
  <si>
    <t xml:space="preserve">       MS Excellence Tuition Waiver</t>
  </si>
  <si>
    <t xml:space="preserve">       Graduate School Fee Exemption</t>
  </si>
  <si>
    <t xml:space="preserve">     Board of Supervisor Scholarship</t>
  </si>
  <si>
    <t xml:space="preserve">     Centennial Honor Award</t>
  </si>
  <si>
    <t xml:space="preserve">     Honor Award</t>
  </si>
  <si>
    <t xml:space="preserve">     Allied Health PT Academic Achievement Scholarship</t>
  </si>
  <si>
    <t xml:space="preserve">     Institutional Scholarship - Allied Health</t>
  </si>
  <si>
    <t xml:space="preserve">     Institutional Scholarship - Medical School</t>
  </si>
  <si>
    <t xml:space="preserve">     Institutional Scholarship - Graduate School</t>
  </si>
  <si>
    <t xml:space="preserve">      MS HB152 (Act377) Need-based Grant</t>
  </si>
  <si>
    <t xml:space="preserve">    Academic MS NR Fee Waiver</t>
  </si>
  <si>
    <t xml:space="preserve">    Academic AH NR Fee Waiver</t>
  </si>
  <si>
    <t xml:space="preserve">      Mandated Fee Waiver GS (Act664)</t>
  </si>
  <si>
    <t xml:space="preserve">    Hardship Waivers  AH Tuition (17:3351)</t>
  </si>
  <si>
    <t xml:space="preserve">    Hardship Waivers GS Tuition (17:3351) </t>
  </si>
  <si>
    <t xml:space="preserve">     Others (List - Use continuation sheet if necessary.) </t>
  </si>
  <si>
    <t xml:space="preserve">      AH Ethnic Racial Tuition Waiver</t>
  </si>
  <si>
    <t xml:space="preserve">      MS Ethnic Racial Tuition Waiver</t>
  </si>
  <si>
    <t xml:space="preserve">      OMFS Tuition Waiver</t>
  </si>
  <si>
    <t>Ethnical Racial Tuition Waiver AH</t>
  </si>
  <si>
    <t>MS HB152 (Acxt377) Need-Based Grant</t>
  </si>
  <si>
    <t>LSUHSC-S Cultural Diversity / Disadvantaged</t>
  </si>
  <si>
    <t>Presidential Grant</t>
  </si>
  <si>
    <t>Presidential Education Opportunity</t>
  </si>
  <si>
    <t xml:space="preserve">      MS Disadvantage Background Tuition Waiver</t>
  </si>
  <si>
    <t>MS Disadvantaged Background Tuition Waiver</t>
  </si>
  <si>
    <t xml:space="preserve">   LSUHSC-S Cultural Diversity / Disadvantaged Award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</si>
</sst>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22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2" borderId="18" xfId="0" applyFont="1" applyFill="1" applyBorder="1"/>
    <xf numFmtId="0" fontId="19" fillId="2" borderId="19" xfId="0" applyFont="1" applyFill="1" applyBorder="1" applyAlignment="1">
      <alignment horizontal="center"/>
    </xf>
    <xf numFmtId="0" fontId="19" fillId="2" borderId="19" xfId="0" applyFont="1" applyFill="1" applyBorder="1"/>
    <xf numFmtId="0" fontId="19" fillId="2" borderId="28" xfId="0" applyFont="1" applyFill="1" applyBorder="1"/>
    <xf numFmtId="6" fontId="14" fillId="2" borderId="55" xfId="0" applyNumberFormat="1" applyFont="1" applyFill="1" applyBorder="1"/>
    <xf numFmtId="6" fontId="14" fillId="2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43" fontId="0" fillId="0" borderId="0" xfId="3" applyFont="1"/>
    <xf numFmtId="43" fontId="10" fillId="0" borderId="0" xfId="3" applyFont="1"/>
    <xf numFmtId="43" fontId="0" fillId="0" borderId="0" xfId="3" applyFont="1" applyFill="1" applyBorder="1"/>
    <xf numFmtId="0" fontId="2" fillId="0" borderId="124" xfId="0" quotePrefix="1" applyFont="1" applyBorder="1"/>
    <xf numFmtId="0" fontId="2" fillId="0" borderId="210" xfId="0" quotePrefix="1" applyFont="1" applyBorder="1"/>
    <xf numFmtId="44" fontId="9" fillId="0" borderId="0" xfId="1" applyFont="1" applyBorder="1"/>
    <xf numFmtId="44" fontId="10" fillId="0" borderId="0" xfId="0" applyNumberFormat="1" applyFont="1"/>
    <xf numFmtId="0" fontId="2" fillId="0" borderId="143" xfId="0" quotePrefix="1" applyFont="1" applyBorder="1"/>
    <xf numFmtId="0" fontId="2" fillId="0" borderId="137" xfId="0" quotePrefix="1" applyFont="1" applyBorder="1"/>
    <xf numFmtId="6" fontId="10" fillId="0" borderId="0" xfId="0" applyNumberFormat="1" applyFont="1"/>
    <xf numFmtId="43" fontId="0" fillId="0" borderId="0" xfId="0" applyNumberFormat="1"/>
    <xf numFmtId="43" fontId="10" fillId="0" borderId="0" xfId="0" applyNumberFormat="1" applyFont="1"/>
    <xf numFmtId="169" fontId="2" fillId="0" borderId="0" xfId="2" applyNumberFormat="1" applyFont="1"/>
    <xf numFmtId="169" fontId="2" fillId="0" borderId="111" xfId="2" applyNumberFormat="1" applyFont="1" applyBorder="1"/>
    <xf numFmtId="169" fontId="2" fillId="0" borderId="211" xfId="2" applyNumberFormat="1" applyFont="1" applyBorder="1"/>
    <xf numFmtId="3" fontId="2" fillId="0" borderId="1" xfId="2" applyNumberFormat="1" applyFont="1" applyBorder="1"/>
    <xf numFmtId="169" fontId="2" fillId="0" borderId="116" xfId="2" applyNumberFormat="1" applyFont="1" applyBorder="1"/>
    <xf numFmtId="169" fontId="2" fillId="0" borderId="212" xfId="2" applyNumberFormat="1" applyFont="1" applyBorder="1"/>
    <xf numFmtId="0" fontId="2" fillId="0" borderId="89" xfId="2" applyFont="1" applyBorder="1" applyAlignment="1">
      <alignment vertical="top" shrinkToFit="1"/>
    </xf>
    <xf numFmtId="0" fontId="2" fillId="0" borderId="96" xfId="2" applyFont="1" applyBorder="1" applyAlignment="1">
      <alignment vertical="top" shrinkToFit="1"/>
    </xf>
    <xf numFmtId="0" fontId="2" fillId="0" borderId="117" xfId="2" applyFont="1" applyBorder="1" applyAlignment="1">
      <alignment shrinkToFit="1"/>
    </xf>
    <xf numFmtId="169" fontId="2" fillId="0" borderId="213" xfId="2" applyNumberFormat="1" applyFont="1" applyBorder="1"/>
    <xf numFmtId="0" fontId="2" fillId="0" borderId="213" xfId="2" applyFont="1" applyBorder="1" applyAlignment="1">
      <alignment shrinkToFit="1"/>
    </xf>
    <xf numFmtId="3" fontId="2" fillId="0" borderId="214" xfId="2" applyNumberFormat="1" applyFont="1" applyBorder="1"/>
    <xf numFmtId="6" fontId="10" fillId="0" borderId="0" xfId="3" applyNumberFormat="1" applyFont="1"/>
    <xf numFmtId="168" fontId="9" fillId="0" borderId="40" xfId="1" applyNumberFormat="1" applyFont="1" applyFill="1" applyBorder="1"/>
    <xf numFmtId="0" fontId="3" fillId="0" borderId="97" xfId="2" applyFont="1" applyBorder="1" applyAlignment="1">
      <alignment horizontal="left"/>
    </xf>
    <xf numFmtId="0" fontId="2" fillId="0" borderId="97" xfId="2" applyFont="1" applyBorder="1"/>
    <xf numFmtId="3" fontId="2" fillId="0" borderId="98" xfId="2" applyNumberFormat="1" applyFont="1" applyBorder="1"/>
    <xf numFmtId="3" fontId="2" fillId="0" borderId="188" xfId="2" applyNumberFormat="1" applyFont="1" applyBorder="1"/>
    <xf numFmtId="169" fontId="2" fillId="0" borderId="97" xfId="2" applyNumberFormat="1" applyFont="1" applyBorder="1"/>
    <xf numFmtId="0" fontId="2" fillId="0" borderId="117" xfId="2" applyFont="1" applyBorder="1"/>
    <xf numFmtId="169" fontId="2" fillId="0" borderId="117" xfId="2" applyNumberFormat="1" applyFont="1" applyBorder="1"/>
    <xf numFmtId="3" fontId="2" fillId="0" borderId="111" xfId="2" applyNumberFormat="1" applyFont="1" applyBorder="1"/>
    <xf numFmtId="0" fontId="2" fillId="0" borderId="0" xfId="2" applyFont="1" applyAlignment="1">
      <alignment shrinkToFit="1"/>
    </xf>
    <xf numFmtId="0" fontId="2" fillId="0" borderId="215" xfId="2" applyFont="1" applyBorder="1"/>
    <xf numFmtId="169" fontId="2" fillId="0" borderId="215" xfId="2" applyNumberFormat="1" applyFont="1" applyBorder="1"/>
    <xf numFmtId="169" fontId="2" fillId="0" borderId="127" xfId="2" applyNumberFormat="1" applyFont="1" applyBorder="1"/>
    <xf numFmtId="3" fontId="2" fillId="0" borderId="126" xfId="2" applyNumberFormat="1" applyFont="1" applyBorder="1"/>
    <xf numFmtId="3" fontId="2" fillId="0" borderId="215" xfId="2" applyNumberFormat="1" applyFont="1" applyBorder="1"/>
    <xf numFmtId="3" fontId="2" fillId="0" borderId="152" xfId="2" applyNumberFormat="1" applyFont="1" applyBorder="1"/>
    <xf numFmtId="0" fontId="2" fillId="0" borderId="216" xfId="2" applyFont="1" applyBorder="1" applyAlignment="1">
      <alignment vertical="top" shrinkToFit="1"/>
    </xf>
    <xf numFmtId="0" fontId="2" fillId="0" borderId="116" xfId="2" applyFont="1" applyBorder="1" applyAlignment="1">
      <alignment shrinkToFit="1"/>
    </xf>
    <xf numFmtId="0" fontId="2" fillId="0" borderId="116" xfId="2" applyFont="1" applyBorder="1"/>
    <xf numFmtId="169" fontId="2" fillId="0" borderId="183" xfId="2" applyNumberFormat="1" applyFont="1" applyBorder="1"/>
    <xf numFmtId="3" fontId="2" fillId="0" borderId="116" xfId="2" applyNumberFormat="1" applyFont="1" applyBorder="1"/>
    <xf numFmtId="169" fontId="2" fillId="0" borderId="110" xfId="2" applyNumberFormat="1" applyFont="1" applyBorder="1"/>
    <xf numFmtId="166" fontId="2" fillId="0" borderId="96" xfId="1" applyNumberFormat="1" applyFont="1" applyBorder="1"/>
    <xf numFmtId="168" fontId="20" fillId="0" borderId="86" xfId="1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6" fontId="0" fillId="3" borderId="56" xfId="0" applyNumberFormat="1" applyFill="1" applyBorder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3"/>
  <sheetViews>
    <sheetView workbookViewId="0">
      <selection activeCell="F14" sqref="F14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Health Shreveport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19-600-400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59" t="s">
        <v>425</v>
      </c>
      <c r="B6" s="567">
        <v>7010614</v>
      </c>
    </row>
    <row r="7" spans="1:11" x14ac:dyDescent="0.25">
      <c r="A7" s="59" t="s">
        <v>444</v>
      </c>
      <c r="B7" s="567">
        <v>10350874</v>
      </c>
    </row>
    <row r="8" spans="1:11" ht="14.25" customHeight="1" x14ac:dyDescent="0.25">
      <c r="A8" s="59" t="s">
        <v>428</v>
      </c>
      <c r="B8" s="567">
        <v>2160534</v>
      </c>
    </row>
    <row r="9" spans="1:11" ht="14.25" customHeight="1" x14ac:dyDescent="0.25">
      <c r="A9" s="59" t="s">
        <v>447</v>
      </c>
      <c r="B9" s="567">
        <v>227143</v>
      </c>
    </row>
    <row r="10" spans="1:11" x14ac:dyDescent="0.25">
      <c r="A10" s="59" t="s">
        <v>426</v>
      </c>
      <c r="B10" s="567">
        <v>10260367</v>
      </c>
    </row>
    <row r="11" spans="1:11" x14ac:dyDescent="0.25">
      <c r="A11" s="59" t="s">
        <v>427</v>
      </c>
      <c r="B11" s="567">
        <v>9321915</v>
      </c>
    </row>
    <row r="12" spans="1:11" x14ac:dyDescent="0.25">
      <c r="A12" s="59" t="s">
        <v>429</v>
      </c>
      <c r="B12" s="54">
        <f>6191230+133693+53499</f>
        <v>6378422</v>
      </c>
    </row>
    <row r="13" spans="1:11" x14ac:dyDescent="0.25">
      <c r="A13" s="59" t="s">
        <v>430</v>
      </c>
      <c r="B13" s="54">
        <v>335685</v>
      </c>
    </row>
    <row r="14" spans="1:11" x14ac:dyDescent="0.25">
      <c r="A14" s="59" t="s">
        <v>431</v>
      </c>
      <c r="B14" s="567">
        <v>3068429</v>
      </c>
    </row>
    <row r="15" spans="1:11" x14ac:dyDescent="0.25">
      <c r="A15" s="59" t="s">
        <v>432</v>
      </c>
      <c r="B15" s="54">
        <v>34770</v>
      </c>
    </row>
    <row r="16" spans="1:11" x14ac:dyDescent="0.25">
      <c r="A16" s="59" t="s">
        <v>433</v>
      </c>
      <c r="B16" s="54">
        <v>5672</v>
      </c>
    </row>
    <row r="17" spans="1:2" x14ac:dyDescent="0.25">
      <c r="A17" s="59" t="s">
        <v>434</v>
      </c>
      <c r="B17" s="54"/>
    </row>
    <row r="18" spans="1:2" x14ac:dyDescent="0.25">
      <c r="A18" s="59" t="s">
        <v>435</v>
      </c>
      <c r="B18" s="54"/>
    </row>
    <row r="19" spans="1:2" x14ac:dyDescent="0.25">
      <c r="A19" s="59" t="s">
        <v>436</v>
      </c>
      <c r="B19" s="54">
        <v>25000</v>
      </c>
    </row>
    <row r="20" spans="1:2" ht="15.75" customHeight="1" x14ac:dyDescent="0.25">
      <c r="A20" s="59" t="s">
        <v>437</v>
      </c>
      <c r="B20" s="54">
        <v>310000</v>
      </c>
    </row>
    <row r="21" spans="1:2" x14ac:dyDescent="0.25">
      <c r="A21" s="59" t="s">
        <v>438</v>
      </c>
      <c r="B21" s="54"/>
    </row>
    <row r="22" spans="1:2" x14ac:dyDescent="0.25">
      <c r="A22" s="59" t="s">
        <v>439</v>
      </c>
      <c r="B22" s="54"/>
    </row>
    <row r="23" spans="1:2" x14ac:dyDescent="0.25">
      <c r="A23" s="60" t="s">
        <v>440</v>
      </c>
      <c r="B23" s="55"/>
    </row>
    <row r="24" spans="1:2" ht="15.75" thickBot="1" x14ac:dyDescent="0.3">
      <c r="A24" s="60" t="s">
        <v>441</v>
      </c>
      <c r="B24" s="55">
        <f>B33</f>
        <v>3159863</v>
      </c>
    </row>
    <row r="25" spans="1:2" ht="15.75" thickBot="1" x14ac:dyDescent="0.3">
      <c r="A25" s="56" t="s">
        <v>442</v>
      </c>
      <c r="B25" s="57">
        <f>SUM(B6:B24)</f>
        <v>52649288</v>
      </c>
    </row>
    <row r="28" spans="1:2" x14ac:dyDescent="0.25">
      <c r="A28" s="9" t="s">
        <v>443</v>
      </c>
    </row>
    <row r="29" spans="1:2" x14ac:dyDescent="0.25">
      <c r="A29" t="s">
        <v>575</v>
      </c>
      <c r="B29" s="58">
        <v>1923460</v>
      </c>
    </row>
    <row r="30" spans="1:2" x14ac:dyDescent="0.25">
      <c r="A30" t="s">
        <v>576</v>
      </c>
      <c r="B30" s="58">
        <v>1171403</v>
      </c>
    </row>
    <row r="31" spans="1:2" x14ac:dyDescent="0.25">
      <c r="A31" t="s">
        <v>577</v>
      </c>
      <c r="B31" s="547"/>
    </row>
    <row r="32" spans="1:2" x14ac:dyDescent="0.25">
      <c r="A32" t="s">
        <v>578</v>
      </c>
      <c r="B32" s="61">
        <v>65000</v>
      </c>
    </row>
    <row r="33" spans="1:2" x14ac:dyDescent="0.25">
      <c r="A33" s="3" t="s">
        <v>196</v>
      </c>
      <c r="B33" s="548">
        <f>SUM(B29:B32)</f>
        <v>3159863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4"/>
  <sheetViews>
    <sheetView tabSelected="1"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M72" sqref="M7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0" width="13.7109375" style="8" bestFit="1" customWidth="1"/>
    <col min="11" max="11" width="16.7109375" style="8" customWidth="1"/>
    <col min="12" max="12" width="16.28515625" style="542" bestFit="1" customWidth="1"/>
    <col min="13" max="13" width="16.5703125" style="542" bestFit="1" customWidth="1"/>
    <col min="16" max="16" width="16.5703125" bestFit="1" customWidth="1"/>
    <col min="17" max="17" width="15.7109375" bestFit="1" customWidth="1"/>
  </cols>
  <sheetData>
    <row r="1" spans="1:13" x14ac:dyDescent="0.25">
      <c r="A1" s="6" t="s">
        <v>541</v>
      </c>
      <c r="B1"/>
      <c r="C1" s="1"/>
    </row>
    <row r="2" spans="1:13" x14ac:dyDescent="0.25">
      <c r="A2" s="2" t="s">
        <v>79</v>
      </c>
      <c r="B2" s="9" t="s">
        <v>565</v>
      </c>
      <c r="C2" s="4"/>
      <c r="E2" t="s">
        <v>117</v>
      </c>
    </row>
    <row r="3" spans="1:13" x14ac:dyDescent="0.25">
      <c r="A3" s="6" t="s">
        <v>116</v>
      </c>
      <c r="B3" s="7" t="s">
        <v>566</v>
      </c>
      <c r="C3" s="1"/>
      <c r="E3" s="5"/>
    </row>
    <row r="4" spans="1:13" ht="15.75" thickBot="1" x14ac:dyDescent="0.3"/>
    <row r="5" spans="1:13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  <c r="L5" s="543"/>
      <c r="M5" s="543"/>
    </row>
    <row r="6" spans="1:13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  <c r="L6" s="543"/>
      <c r="M6" s="543"/>
    </row>
    <row r="7" spans="1:13" s="3" customFormat="1" ht="15.75" thickTop="1" x14ac:dyDescent="0.25">
      <c r="A7" s="71" t="str">
        <f>B3</f>
        <v>19-600-400</v>
      </c>
      <c r="B7" s="72">
        <v>500</v>
      </c>
      <c r="C7" s="73" t="s">
        <v>10</v>
      </c>
      <c r="D7" s="72">
        <v>501</v>
      </c>
      <c r="E7" s="74" t="s">
        <v>10</v>
      </c>
      <c r="F7" s="75">
        <f>24510965.23-F20</f>
        <v>22450741.469999999</v>
      </c>
      <c r="G7" s="76"/>
      <c r="H7" s="75">
        <f>25823433-H20</f>
        <v>23544394</v>
      </c>
      <c r="I7" s="76"/>
      <c r="J7" s="75">
        <f>25823433-J20</f>
        <v>23544394</v>
      </c>
      <c r="K7" s="76"/>
      <c r="L7" s="543"/>
      <c r="M7" s="543"/>
    </row>
    <row r="8" spans="1:13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3" x14ac:dyDescent="0.25">
      <c r="A9" s="77" t="str">
        <f>B3</f>
        <v>19-600-400</v>
      </c>
      <c r="B9" s="78">
        <v>510</v>
      </c>
      <c r="C9" s="21" t="s">
        <v>11</v>
      </c>
      <c r="D9" s="78">
        <v>511</v>
      </c>
      <c r="E9" s="79" t="s">
        <v>12</v>
      </c>
      <c r="F9" s="80">
        <v>90683.4</v>
      </c>
      <c r="G9" s="81"/>
      <c r="H9" s="80">
        <v>117230</v>
      </c>
      <c r="I9" s="81"/>
      <c r="J9" s="80">
        <v>117230</v>
      </c>
      <c r="K9" s="81"/>
    </row>
    <row r="10" spans="1:13" x14ac:dyDescent="0.25">
      <c r="A10" s="77" t="str">
        <f>B3</f>
        <v>19-600-400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303401.90999999997</v>
      </c>
      <c r="G10" s="81"/>
      <c r="H10" s="80">
        <f>60800+12640+222765</f>
        <v>296205</v>
      </c>
      <c r="I10" s="81"/>
      <c r="J10" s="80">
        <f>60800+12640+222765</f>
        <v>296205</v>
      </c>
      <c r="K10" s="81"/>
    </row>
    <row r="11" spans="1:13" x14ac:dyDescent="0.25">
      <c r="A11" s="77" t="str">
        <f>B3</f>
        <v>19-600-400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3" x14ac:dyDescent="0.25">
      <c r="A12" s="77" t="str">
        <f>B3</f>
        <v>19-600-400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3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417</v>
      </c>
      <c r="F13" s="80"/>
      <c r="G13" s="81"/>
      <c r="H13" s="80"/>
      <c r="I13" s="81"/>
      <c r="J13" s="80"/>
      <c r="K13" s="81"/>
    </row>
    <row r="14" spans="1:13" x14ac:dyDescent="0.25">
      <c r="A14" s="77" t="str">
        <f>B3</f>
        <v>19-600-400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51310.7</v>
      </c>
      <c r="H14" s="80"/>
      <c r="I14" s="81">
        <v>56927</v>
      </c>
      <c r="J14" s="80"/>
      <c r="K14" s="81">
        <v>59186</v>
      </c>
    </row>
    <row r="15" spans="1:13" x14ac:dyDescent="0.25">
      <c r="A15" s="77" t="str">
        <f>B3</f>
        <v>19-600-400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3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419</v>
      </c>
      <c r="F16" s="80"/>
      <c r="G16" s="81"/>
      <c r="H16" s="80"/>
      <c r="I16" s="81"/>
      <c r="J16" s="80"/>
      <c r="K16" s="81"/>
    </row>
    <row r="17" spans="1:16" x14ac:dyDescent="0.25">
      <c r="A17" s="77" t="str">
        <f>B3</f>
        <v>19-600-400</v>
      </c>
      <c r="B17" s="78">
        <v>510</v>
      </c>
      <c r="C17" s="21" t="s">
        <v>11</v>
      </c>
      <c r="D17" s="78">
        <v>517</v>
      </c>
      <c r="E17" s="79" t="s">
        <v>18</v>
      </c>
      <c r="F17" s="80"/>
      <c r="G17" s="81">
        <v>264871.52</v>
      </c>
      <c r="H17" s="80"/>
      <c r="I17" s="81">
        <v>269672</v>
      </c>
      <c r="J17" s="80"/>
      <c r="K17" s="81">
        <v>268433</v>
      </c>
    </row>
    <row r="18" spans="1:16" x14ac:dyDescent="0.25">
      <c r="A18" s="77" t="str">
        <f>B3</f>
        <v>19-600-400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84000.44</v>
      </c>
      <c r="H18" s="80"/>
      <c r="I18" s="81">
        <v>99224</v>
      </c>
      <c r="J18" s="80"/>
      <c r="K18" s="81">
        <v>99224</v>
      </c>
    </row>
    <row r="19" spans="1:16" x14ac:dyDescent="0.25">
      <c r="A19" s="77" t="str">
        <f>B3</f>
        <v>19-600-400</v>
      </c>
      <c r="B19" s="78">
        <v>510</v>
      </c>
      <c r="C19" s="21" t="s">
        <v>11</v>
      </c>
      <c r="D19" s="78">
        <v>519</v>
      </c>
      <c r="E19" s="79" t="s">
        <v>20</v>
      </c>
      <c r="F19" s="80">
        <v>1666138.45</v>
      </c>
      <c r="G19" s="81"/>
      <c r="H19" s="80">
        <f>371729+443308+1050567</f>
        <v>1865604</v>
      </c>
      <c r="I19" s="81"/>
      <c r="J19" s="80">
        <f>371729+443308+1050567</f>
        <v>1865604</v>
      </c>
      <c r="K19" s="81"/>
    </row>
    <row r="20" spans="1:16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2060223.7599999998</v>
      </c>
      <c r="G20" s="87">
        <f t="shared" si="0"/>
        <v>400182.66000000003</v>
      </c>
      <c r="H20" s="86">
        <f t="shared" si="0"/>
        <v>2279039</v>
      </c>
      <c r="I20" s="87">
        <f t="shared" si="0"/>
        <v>425823</v>
      </c>
      <c r="J20" s="86">
        <f>SUM(J9:J19)</f>
        <v>2279039</v>
      </c>
      <c r="K20" s="87">
        <f t="shared" si="0"/>
        <v>426843</v>
      </c>
      <c r="L20" s="543"/>
      <c r="M20" s="543"/>
    </row>
    <row r="21" spans="1:16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  <c r="L21" s="543"/>
      <c r="M21" s="543"/>
    </row>
    <row r="22" spans="1:16" x14ac:dyDescent="0.25">
      <c r="A22" s="77" t="str">
        <f>B3</f>
        <v>19-600-400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/>
      <c r="J22" s="80"/>
      <c r="K22" s="81"/>
    </row>
    <row r="23" spans="1:16" x14ac:dyDescent="0.25">
      <c r="A23" s="77" t="str">
        <f>B3</f>
        <v>19-600-400</v>
      </c>
      <c r="B23" s="78">
        <v>525</v>
      </c>
      <c r="C23" s="21" t="s">
        <v>21</v>
      </c>
      <c r="D23" s="78">
        <v>527</v>
      </c>
      <c r="E23" s="79" t="s">
        <v>23</v>
      </c>
      <c r="F23" s="80"/>
      <c r="G23" s="81">
        <v>30692</v>
      </c>
      <c r="H23" s="80"/>
      <c r="I23" s="81">
        <v>21928</v>
      </c>
      <c r="J23" s="80"/>
      <c r="K23" s="81">
        <v>23325</v>
      </c>
    </row>
    <row r="24" spans="1:16" s="3" customFormat="1" x14ac:dyDescent="0.25">
      <c r="A24" s="82"/>
      <c r="B24" s="83"/>
      <c r="C24" s="84" t="s">
        <v>380</v>
      </c>
      <c r="D24" s="83"/>
      <c r="E24" s="85"/>
      <c r="F24" s="86">
        <f t="shared" ref="F24:K24" si="1">SUM(F22:F23)</f>
        <v>0</v>
      </c>
      <c r="G24" s="87">
        <f t="shared" si="1"/>
        <v>30692</v>
      </c>
      <c r="H24" s="86">
        <f t="shared" si="1"/>
        <v>0</v>
      </c>
      <c r="I24" s="87">
        <f t="shared" si="1"/>
        <v>21928</v>
      </c>
      <c r="J24" s="86">
        <f t="shared" si="1"/>
        <v>0</v>
      </c>
      <c r="K24" s="87">
        <f t="shared" si="1"/>
        <v>23325</v>
      </c>
      <c r="L24" s="543"/>
      <c r="M24" s="543"/>
    </row>
    <row r="25" spans="1:16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  <c r="L25" s="543"/>
      <c r="M25" s="543"/>
    </row>
    <row r="26" spans="1:16" x14ac:dyDescent="0.25">
      <c r="A26" s="77" t="str">
        <f>B3</f>
        <v>19-600-400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6" x14ac:dyDescent="0.25">
      <c r="A27" s="77" t="str">
        <f>B3</f>
        <v>19-600-400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6" x14ac:dyDescent="0.25">
      <c r="A28" s="77" t="str">
        <f>B3</f>
        <v>19-600-400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>
        <v>5631410.9000000004</v>
      </c>
      <c r="H28" s="80"/>
      <c r="I28" s="81">
        <v>13847563</v>
      </c>
      <c r="J28" s="80"/>
      <c r="K28" s="621">
        <v>6445597</v>
      </c>
      <c r="L28" s="544"/>
    </row>
    <row r="29" spans="1:16" x14ac:dyDescent="0.25">
      <c r="A29" s="77" t="str">
        <f>B3</f>
        <v>19-600-400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6" x14ac:dyDescent="0.25">
      <c r="A30" s="77" t="str">
        <f>B3</f>
        <v>19-600-400</v>
      </c>
      <c r="B30" s="78">
        <v>530</v>
      </c>
      <c r="C30" s="21" t="s">
        <v>24</v>
      </c>
      <c r="D30" s="78">
        <v>549</v>
      </c>
      <c r="E30" s="79" t="s">
        <v>29</v>
      </c>
      <c r="F30" s="80"/>
      <c r="G30" s="81">
        <f>1994626+568237+5846805.55</f>
        <v>8409668.5500000007</v>
      </c>
      <c r="H30" s="80"/>
      <c r="I30" s="81">
        <v>4376738</v>
      </c>
      <c r="J30" s="80"/>
      <c r="K30" s="81">
        <f>6439612+200908</f>
        <v>6640520</v>
      </c>
      <c r="P30" s="552"/>
    </row>
    <row r="31" spans="1:16" x14ac:dyDescent="0.25">
      <c r="A31" s="77">
        <v>0</v>
      </c>
      <c r="B31" s="78">
        <v>530</v>
      </c>
      <c r="C31" s="21" t="s">
        <v>24</v>
      </c>
      <c r="D31" s="407">
        <v>572</v>
      </c>
      <c r="E31" s="409" t="s">
        <v>464</v>
      </c>
      <c r="F31" s="80"/>
      <c r="G31" s="81"/>
      <c r="H31" s="80"/>
      <c r="I31" s="81"/>
      <c r="J31" s="80"/>
      <c r="K31" s="81"/>
    </row>
    <row r="32" spans="1:16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0</v>
      </c>
      <c r="G32" s="87">
        <f t="shared" si="2"/>
        <v>14041079.450000001</v>
      </c>
      <c r="H32" s="86">
        <f t="shared" si="2"/>
        <v>0</v>
      </c>
      <c r="I32" s="87">
        <f t="shared" si="2"/>
        <v>18224301</v>
      </c>
      <c r="J32" s="86">
        <f t="shared" si="2"/>
        <v>0</v>
      </c>
      <c r="K32" s="87">
        <f t="shared" si="2"/>
        <v>13086117</v>
      </c>
      <c r="L32" s="543"/>
      <c r="M32" s="543"/>
    </row>
    <row r="33" spans="1:16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  <c r="L33" s="543"/>
      <c r="M33" s="543"/>
    </row>
    <row r="34" spans="1:16" x14ac:dyDescent="0.25">
      <c r="A34" s="77" t="str">
        <f>B3</f>
        <v>19-600-400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84795668</v>
      </c>
      <c r="G34" s="81"/>
      <c r="H34" s="80">
        <v>84795668</v>
      </c>
      <c r="I34" s="81"/>
      <c r="J34" s="80">
        <v>87965077</v>
      </c>
      <c r="K34" s="81"/>
    </row>
    <row r="35" spans="1:16" x14ac:dyDescent="0.25">
      <c r="A35" s="77" t="str">
        <f>B3</f>
        <v>19-600-400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6" x14ac:dyDescent="0.25">
      <c r="A36" s="77" t="str">
        <f>B3</f>
        <v>19-600-400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6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84795668</v>
      </c>
      <c r="G37" s="87">
        <f t="shared" si="3"/>
        <v>0</v>
      </c>
      <c r="H37" s="86">
        <f t="shared" si="3"/>
        <v>84795668</v>
      </c>
      <c r="I37" s="87">
        <f t="shared" si="3"/>
        <v>0</v>
      </c>
      <c r="J37" s="86">
        <f t="shared" si="3"/>
        <v>87965077</v>
      </c>
      <c r="K37" s="87">
        <f t="shared" si="3"/>
        <v>0</v>
      </c>
      <c r="L37" s="543"/>
      <c r="M37" s="543"/>
      <c r="P37" s="543"/>
    </row>
    <row r="38" spans="1:16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  <c r="L38" s="543"/>
      <c r="M38" s="543"/>
      <c r="P38" s="553"/>
    </row>
    <row r="39" spans="1:16" x14ac:dyDescent="0.25">
      <c r="A39" s="406" t="str">
        <f>B3</f>
        <v>19-600-400</v>
      </c>
      <c r="B39" s="407">
        <v>560</v>
      </c>
      <c r="C39" s="408" t="s">
        <v>33</v>
      </c>
      <c r="D39" s="407">
        <v>561</v>
      </c>
      <c r="E39" s="409" t="s">
        <v>449</v>
      </c>
      <c r="F39" s="80"/>
      <c r="G39" s="81"/>
      <c r="H39" s="80"/>
      <c r="I39" s="81"/>
      <c r="J39" s="80"/>
      <c r="K39" s="81"/>
      <c r="P39" s="552"/>
    </row>
    <row r="40" spans="1:16" x14ac:dyDescent="0.25">
      <c r="A40" s="406" t="str">
        <f>B3</f>
        <v>19-600-400</v>
      </c>
      <c r="B40" s="407">
        <v>560</v>
      </c>
      <c r="C40" s="408" t="s">
        <v>33</v>
      </c>
      <c r="D40" s="407">
        <v>562</v>
      </c>
      <c r="E40" s="409" t="s">
        <v>34</v>
      </c>
      <c r="F40" s="80">
        <v>2655232</v>
      </c>
      <c r="G40" s="81"/>
      <c r="H40" s="80">
        <f>2545703+109529</f>
        <v>2655232</v>
      </c>
      <c r="I40" s="81"/>
      <c r="J40" s="80">
        <v>2599685</v>
      </c>
      <c r="K40" s="81"/>
    </row>
    <row r="41" spans="1:16" x14ac:dyDescent="0.25">
      <c r="A41" s="406" t="str">
        <f>B3</f>
        <v>19-600-400</v>
      </c>
      <c r="B41" s="407">
        <v>560</v>
      </c>
      <c r="C41" s="408" t="s">
        <v>33</v>
      </c>
      <c r="D41" s="407">
        <v>563</v>
      </c>
      <c r="E41" s="409" t="s">
        <v>462</v>
      </c>
      <c r="F41" s="80">
        <v>3137945.81</v>
      </c>
      <c r="G41" s="81"/>
      <c r="H41" s="80">
        <f>3589726-231429</f>
        <v>3358297</v>
      </c>
      <c r="I41" s="81"/>
      <c r="J41" s="80">
        <v>3421245</v>
      </c>
      <c r="K41" s="81"/>
    </row>
    <row r="42" spans="1:16" x14ac:dyDescent="0.25">
      <c r="A42" s="406" t="str">
        <f>B3</f>
        <v>19-600-400</v>
      </c>
      <c r="B42" s="407">
        <v>560</v>
      </c>
      <c r="C42" s="408" t="s">
        <v>33</v>
      </c>
      <c r="D42" s="407">
        <v>564</v>
      </c>
      <c r="E42" s="409" t="s">
        <v>35</v>
      </c>
      <c r="F42" s="80"/>
      <c r="G42" s="81"/>
      <c r="H42" s="80"/>
      <c r="I42" s="81"/>
      <c r="J42" s="80"/>
      <c r="K42" s="81"/>
    </row>
    <row r="43" spans="1:16" x14ac:dyDescent="0.25">
      <c r="A43" s="406" t="str">
        <f>B3</f>
        <v>19-600-400</v>
      </c>
      <c r="B43" s="407">
        <v>560</v>
      </c>
      <c r="C43" s="408" t="s">
        <v>33</v>
      </c>
      <c r="D43" s="407">
        <v>565</v>
      </c>
      <c r="E43" s="409" t="s">
        <v>36</v>
      </c>
      <c r="F43" s="80"/>
      <c r="G43" s="81"/>
      <c r="H43" s="80"/>
      <c r="I43" s="81"/>
      <c r="J43" s="80"/>
      <c r="K43" s="81"/>
    </row>
    <row r="44" spans="1:16" x14ac:dyDescent="0.25">
      <c r="A44" s="406" t="str">
        <f>B3</f>
        <v>19-600-400</v>
      </c>
      <c r="B44" s="407">
        <v>560</v>
      </c>
      <c r="C44" s="408" t="s">
        <v>33</v>
      </c>
      <c r="D44" s="407">
        <v>566</v>
      </c>
      <c r="E44" s="409" t="s">
        <v>526</v>
      </c>
      <c r="F44" s="80"/>
      <c r="G44" s="81"/>
      <c r="H44" s="80"/>
      <c r="I44" s="81"/>
      <c r="J44" s="80"/>
      <c r="K44" s="81"/>
    </row>
    <row r="45" spans="1:16" x14ac:dyDescent="0.25">
      <c r="A45" s="406" t="str">
        <f>B3</f>
        <v>19-600-400</v>
      </c>
      <c r="B45" s="407">
        <v>560</v>
      </c>
      <c r="C45" s="408" t="s">
        <v>33</v>
      </c>
      <c r="D45" s="407">
        <v>567</v>
      </c>
      <c r="E45" s="409" t="s">
        <v>463</v>
      </c>
      <c r="F45" s="80"/>
      <c r="G45" s="81"/>
      <c r="H45" s="80"/>
      <c r="I45" s="81"/>
      <c r="J45" s="80"/>
      <c r="K45" s="81"/>
    </row>
    <row r="46" spans="1:16" x14ac:dyDescent="0.25">
      <c r="A46" s="406" t="str">
        <f>B3</f>
        <v>19-600-400</v>
      </c>
      <c r="B46" s="407">
        <v>560</v>
      </c>
      <c r="C46" s="408" t="s">
        <v>33</v>
      </c>
      <c r="D46" s="407">
        <v>570</v>
      </c>
      <c r="E46" s="409" t="s">
        <v>37</v>
      </c>
      <c r="F46" s="80"/>
      <c r="G46" s="81"/>
      <c r="H46" s="80"/>
      <c r="I46" s="81"/>
      <c r="J46" s="80"/>
      <c r="K46" s="81"/>
    </row>
    <row r="47" spans="1:16" x14ac:dyDescent="0.25">
      <c r="A47" s="406" t="str">
        <f>B3</f>
        <v>19-600-400</v>
      </c>
      <c r="B47" s="407">
        <v>560</v>
      </c>
      <c r="C47" s="408" t="s">
        <v>33</v>
      </c>
      <c r="D47" s="407">
        <v>571</v>
      </c>
      <c r="E47" s="409" t="s">
        <v>450</v>
      </c>
      <c r="F47" s="80"/>
      <c r="G47" s="81"/>
      <c r="H47" s="80"/>
      <c r="I47" s="81"/>
      <c r="J47" s="80"/>
      <c r="K47" s="81"/>
    </row>
    <row r="48" spans="1:16" x14ac:dyDescent="0.25">
      <c r="A48" s="406" t="str">
        <f>B3</f>
        <v>19-600-400</v>
      </c>
      <c r="B48" s="407">
        <v>560</v>
      </c>
      <c r="C48" s="408" t="s">
        <v>33</v>
      </c>
      <c r="D48" s="407">
        <v>574</v>
      </c>
      <c r="E48" s="409" t="s">
        <v>451</v>
      </c>
      <c r="F48" s="80"/>
      <c r="G48" s="81"/>
      <c r="H48" s="80"/>
      <c r="I48" s="81"/>
      <c r="J48" s="80"/>
      <c r="K48" s="81"/>
    </row>
    <row r="49" spans="1:13" x14ac:dyDescent="0.25">
      <c r="A49" s="406" t="str">
        <f>B3</f>
        <v>19-600-400</v>
      </c>
      <c r="B49" s="407">
        <v>560</v>
      </c>
      <c r="C49" s="408" t="s">
        <v>33</v>
      </c>
      <c r="D49" s="407">
        <v>575</v>
      </c>
      <c r="E49" s="409" t="s">
        <v>256</v>
      </c>
      <c r="F49" s="80"/>
      <c r="G49" s="81"/>
      <c r="H49" s="80"/>
      <c r="I49" s="81"/>
      <c r="J49" s="80"/>
      <c r="K49" s="81"/>
    </row>
    <row r="50" spans="1:13" x14ac:dyDescent="0.25">
      <c r="A50" s="406" t="str">
        <f>B3</f>
        <v>19-600-400</v>
      </c>
      <c r="B50" s="407">
        <v>560</v>
      </c>
      <c r="C50" s="408" t="s">
        <v>33</v>
      </c>
      <c r="D50" s="407">
        <v>576</v>
      </c>
      <c r="E50" s="409" t="s">
        <v>365</v>
      </c>
      <c r="F50" s="80"/>
      <c r="G50" s="81"/>
      <c r="H50" s="80"/>
      <c r="I50" s="81"/>
      <c r="J50" s="80"/>
      <c r="K50" s="81"/>
    </row>
    <row r="51" spans="1:13" x14ac:dyDescent="0.25">
      <c r="A51" s="406" t="str">
        <f>B3</f>
        <v>19-600-400</v>
      </c>
      <c r="B51" s="407">
        <v>560</v>
      </c>
      <c r="C51" s="408" t="s">
        <v>33</v>
      </c>
      <c r="D51" s="407">
        <v>577</v>
      </c>
      <c r="E51" s="409" t="s">
        <v>465</v>
      </c>
      <c r="F51" s="80"/>
      <c r="G51" s="81"/>
      <c r="H51" s="80"/>
      <c r="I51" s="81"/>
      <c r="J51" s="80"/>
      <c r="K51" s="81"/>
    </row>
    <row r="52" spans="1:13" x14ac:dyDescent="0.25">
      <c r="A52" s="406" t="str">
        <f>B3</f>
        <v>19-600-400</v>
      </c>
      <c r="B52" s="407">
        <v>560</v>
      </c>
      <c r="C52" s="408" t="s">
        <v>33</v>
      </c>
      <c r="D52" s="407">
        <v>578</v>
      </c>
      <c r="E52" s="409" t="s">
        <v>366</v>
      </c>
      <c r="F52" s="80"/>
      <c r="G52" s="81"/>
      <c r="H52" s="80"/>
      <c r="I52" s="81"/>
      <c r="J52" s="80"/>
      <c r="K52" s="81"/>
    </row>
    <row r="53" spans="1:13" x14ac:dyDescent="0.25">
      <c r="A53" s="406" t="str">
        <f>B3</f>
        <v>19-600-400</v>
      </c>
      <c r="B53" s="407">
        <v>560</v>
      </c>
      <c r="C53" s="408" t="s">
        <v>33</v>
      </c>
      <c r="D53" s="407">
        <v>579</v>
      </c>
      <c r="E53" s="409" t="s">
        <v>416</v>
      </c>
      <c r="F53" s="80"/>
      <c r="G53" s="81"/>
      <c r="H53" s="80"/>
      <c r="I53" s="81"/>
      <c r="J53" s="80"/>
      <c r="K53" s="81"/>
    </row>
    <row r="54" spans="1:13" x14ac:dyDescent="0.25">
      <c r="A54" s="406" t="str">
        <f>$B$3</f>
        <v>19-600-400</v>
      </c>
      <c r="B54" s="407">
        <v>560</v>
      </c>
      <c r="C54" s="408" t="s">
        <v>33</v>
      </c>
      <c r="D54" s="407"/>
      <c r="E54" s="409" t="s">
        <v>452</v>
      </c>
      <c r="F54" s="386"/>
      <c r="G54" s="387"/>
      <c r="H54" s="386"/>
      <c r="I54" s="387"/>
      <c r="J54" s="386"/>
      <c r="K54" s="387"/>
    </row>
    <row r="55" spans="1:13" x14ac:dyDescent="0.25">
      <c r="A55" s="406" t="str">
        <f t="shared" ref="A55:A62" si="4">$B$3</f>
        <v>19-600-400</v>
      </c>
      <c r="B55" s="407">
        <v>560</v>
      </c>
      <c r="C55" s="408" t="s">
        <v>33</v>
      </c>
      <c r="D55" s="407"/>
      <c r="E55" s="409" t="s">
        <v>453</v>
      </c>
      <c r="F55" s="386"/>
      <c r="G55" s="387"/>
      <c r="H55" s="386"/>
      <c r="I55" s="387"/>
      <c r="J55" s="386"/>
      <c r="K55" s="387"/>
    </row>
    <row r="56" spans="1:13" x14ac:dyDescent="0.25">
      <c r="A56" s="406" t="str">
        <f t="shared" si="4"/>
        <v>19-600-400</v>
      </c>
      <c r="B56" s="407">
        <v>560</v>
      </c>
      <c r="C56" s="408" t="s">
        <v>33</v>
      </c>
      <c r="D56" s="407"/>
      <c r="E56" s="409" t="s">
        <v>454</v>
      </c>
      <c r="F56" s="386"/>
      <c r="G56" s="387"/>
      <c r="H56" s="386"/>
      <c r="I56" s="387"/>
      <c r="J56" s="386"/>
      <c r="K56" s="387"/>
    </row>
    <row r="57" spans="1:13" x14ac:dyDescent="0.25">
      <c r="A57" s="406" t="str">
        <f t="shared" si="4"/>
        <v>19-600-400</v>
      </c>
      <c r="B57" s="407">
        <v>560</v>
      </c>
      <c r="C57" s="408" t="s">
        <v>33</v>
      </c>
      <c r="D57" s="407"/>
      <c r="E57" s="409" t="s">
        <v>455</v>
      </c>
      <c r="F57" s="386">
        <v>550000</v>
      </c>
      <c r="G57" s="387"/>
      <c r="H57" s="386">
        <v>550000</v>
      </c>
      <c r="I57" s="387"/>
      <c r="J57" s="386">
        <v>200000</v>
      </c>
      <c r="K57" s="387"/>
    </row>
    <row r="58" spans="1:13" x14ac:dyDescent="0.25">
      <c r="A58" s="406" t="str">
        <f t="shared" si="4"/>
        <v>19-600-400</v>
      </c>
      <c r="B58" s="407">
        <v>560</v>
      </c>
      <c r="C58" s="408" t="s">
        <v>33</v>
      </c>
      <c r="D58" s="407"/>
      <c r="E58" s="409" t="s">
        <v>456</v>
      </c>
      <c r="F58" s="386"/>
      <c r="G58" s="387"/>
      <c r="H58" s="386"/>
      <c r="I58" s="387"/>
      <c r="J58" s="386"/>
      <c r="K58" s="387"/>
    </row>
    <row r="59" spans="1:13" x14ac:dyDescent="0.25">
      <c r="A59" s="496" t="str">
        <f t="shared" si="4"/>
        <v>19-600-400</v>
      </c>
      <c r="B59" s="497">
        <v>560</v>
      </c>
      <c r="C59" s="498" t="s">
        <v>33</v>
      </c>
      <c r="D59" s="497"/>
      <c r="E59" s="499" t="s">
        <v>527</v>
      </c>
      <c r="F59" s="500"/>
      <c r="G59" s="501"/>
      <c r="H59" s="500"/>
      <c r="I59" s="501"/>
      <c r="J59" s="500"/>
      <c r="K59" s="501"/>
    </row>
    <row r="60" spans="1:13" x14ac:dyDescent="0.25">
      <c r="A60" s="496">
        <v>0</v>
      </c>
      <c r="B60" s="497">
        <v>560</v>
      </c>
      <c r="C60" s="498" t="s">
        <v>33</v>
      </c>
      <c r="D60" s="497"/>
      <c r="E60" s="499" t="s">
        <v>563</v>
      </c>
      <c r="F60" s="500"/>
      <c r="G60" s="501"/>
      <c r="H60" s="500"/>
      <c r="I60" s="501"/>
      <c r="J60" s="500"/>
      <c r="K60" s="501"/>
    </row>
    <row r="61" spans="1:13" x14ac:dyDescent="0.25">
      <c r="A61" s="496" t="str">
        <f t="shared" si="4"/>
        <v>19-600-400</v>
      </c>
      <c r="B61" s="497">
        <v>560</v>
      </c>
      <c r="C61" s="498" t="s">
        <v>33</v>
      </c>
      <c r="D61" s="497"/>
      <c r="E61" s="499" t="s">
        <v>528</v>
      </c>
      <c r="F61" s="500"/>
      <c r="G61" s="501"/>
      <c r="H61" s="500"/>
      <c r="I61" s="501"/>
      <c r="J61" s="500"/>
      <c r="K61" s="501"/>
    </row>
    <row r="62" spans="1:13" x14ac:dyDescent="0.25">
      <c r="A62" s="496" t="str">
        <f t="shared" si="4"/>
        <v>19-600-400</v>
      </c>
      <c r="B62" s="497">
        <v>560</v>
      </c>
      <c r="C62" s="498" t="s">
        <v>33</v>
      </c>
      <c r="D62" s="497"/>
      <c r="E62" s="499" t="s">
        <v>529</v>
      </c>
      <c r="F62" s="500"/>
      <c r="G62" s="501"/>
      <c r="H62" s="500"/>
      <c r="I62" s="501"/>
      <c r="J62" s="500"/>
      <c r="K62" s="501"/>
    </row>
    <row r="63" spans="1:13" s="3" customFormat="1" x14ac:dyDescent="0.25">
      <c r="A63" s="82"/>
      <c r="B63" s="83"/>
      <c r="C63" s="84" t="s">
        <v>122</v>
      </c>
      <c r="D63" s="83"/>
      <c r="E63" s="85"/>
      <c r="F63" s="86">
        <f t="shared" ref="F63:K63" si="5">SUM(F39:F58)</f>
        <v>6343177.8100000005</v>
      </c>
      <c r="G63" s="87">
        <f t="shared" si="5"/>
        <v>0</v>
      </c>
      <c r="H63" s="86">
        <f t="shared" si="5"/>
        <v>6563529</v>
      </c>
      <c r="I63" s="87">
        <f t="shared" si="5"/>
        <v>0</v>
      </c>
      <c r="J63" s="86">
        <f>SUM(J39:J58)</f>
        <v>6220930</v>
      </c>
      <c r="K63" s="87">
        <f t="shared" si="5"/>
        <v>0</v>
      </c>
      <c r="L63" s="543"/>
      <c r="M63" s="543"/>
    </row>
    <row r="64" spans="1:13" s="3" customFormat="1" x14ac:dyDescent="0.25">
      <c r="A64" s="82"/>
      <c r="B64" s="83"/>
      <c r="C64" s="84"/>
      <c r="D64" s="83"/>
      <c r="E64" s="85" t="s">
        <v>117</v>
      </c>
      <c r="F64" s="86"/>
      <c r="G64" s="87"/>
      <c r="H64" s="86"/>
      <c r="I64" s="87"/>
      <c r="J64" s="86"/>
      <c r="K64" s="87"/>
      <c r="L64" s="543"/>
      <c r="M64" s="543"/>
    </row>
    <row r="65" spans="1:13" x14ac:dyDescent="0.25">
      <c r="A65" s="77" t="str">
        <f>B3</f>
        <v>19-600-400</v>
      </c>
      <c r="B65" s="78">
        <v>580</v>
      </c>
      <c r="C65" s="21" t="s">
        <v>38</v>
      </c>
      <c r="D65" s="78">
        <v>581</v>
      </c>
      <c r="E65" s="79" t="s">
        <v>39</v>
      </c>
      <c r="F65" s="80"/>
      <c r="G65" s="81"/>
      <c r="H65" s="80"/>
      <c r="I65" s="81"/>
      <c r="J65" s="80"/>
      <c r="K65" s="81"/>
    </row>
    <row r="66" spans="1:13" x14ac:dyDescent="0.25">
      <c r="A66" s="77" t="str">
        <f>B3</f>
        <v>19-600-400</v>
      </c>
      <c r="B66" s="78">
        <v>580</v>
      </c>
      <c r="C66" s="21" t="s">
        <v>38</v>
      </c>
      <c r="D66" s="78">
        <v>582</v>
      </c>
      <c r="E66" s="79" t="s">
        <v>40</v>
      </c>
      <c r="F66" s="80"/>
      <c r="G66" s="81"/>
      <c r="H66" s="80"/>
      <c r="I66" s="81"/>
      <c r="J66" s="80"/>
      <c r="K66" s="81"/>
    </row>
    <row r="67" spans="1:13" x14ac:dyDescent="0.25">
      <c r="A67" s="77" t="str">
        <f>B3</f>
        <v>19-600-400</v>
      </c>
      <c r="B67" s="78">
        <v>580</v>
      </c>
      <c r="C67" s="21" t="s">
        <v>38</v>
      </c>
      <c r="D67" s="78">
        <v>583</v>
      </c>
      <c r="E67" s="79" t="s">
        <v>41</v>
      </c>
      <c r="F67" s="80"/>
      <c r="G67" s="81"/>
      <c r="H67" s="80"/>
      <c r="I67" s="81"/>
      <c r="J67" s="80"/>
      <c r="K67" s="81"/>
    </row>
    <row r="68" spans="1:13" x14ac:dyDescent="0.25">
      <c r="A68" s="77" t="str">
        <f>B3</f>
        <v>19-600-400</v>
      </c>
      <c r="B68" s="78">
        <v>580</v>
      </c>
      <c r="C68" s="21" t="s">
        <v>38</v>
      </c>
      <c r="D68" s="78">
        <v>589</v>
      </c>
      <c r="E68" s="79" t="s">
        <v>42</v>
      </c>
      <c r="F68" s="80"/>
      <c r="G68" s="81"/>
      <c r="H68" s="80"/>
      <c r="I68" s="81"/>
      <c r="J68" s="80"/>
      <c r="K68" s="81"/>
    </row>
    <row r="69" spans="1:13" s="3" customFormat="1" x14ac:dyDescent="0.25">
      <c r="A69" s="82"/>
      <c r="B69" s="83"/>
      <c r="C69" s="84" t="s">
        <v>123</v>
      </c>
      <c r="D69" s="83"/>
      <c r="E69" s="85"/>
      <c r="F69" s="86">
        <f t="shared" ref="F69:K69" si="6">SUM(F65:F68)</f>
        <v>0</v>
      </c>
      <c r="G69" s="87">
        <f t="shared" si="6"/>
        <v>0</v>
      </c>
      <c r="H69" s="86">
        <f t="shared" si="6"/>
        <v>0</v>
      </c>
      <c r="I69" s="87">
        <f t="shared" si="6"/>
        <v>0</v>
      </c>
      <c r="J69" s="86">
        <f t="shared" si="6"/>
        <v>0</v>
      </c>
      <c r="K69" s="87">
        <f t="shared" si="6"/>
        <v>0</v>
      </c>
      <c r="L69" s="543"/>
      <c r="M69" s="543"/>
    </row>
    <row r="70" spans="1:13" s="3" customFormat="1" x14ac:dyDescent="0.25">
      <c r="A70" s="82"/>
      <c r="B70" s="83"/>
      <c r="C70" s="84"/>
      <c r="D70" s="83"/>
      <c r="E70" s="85"/>
      <c r="F70" s="86"/>
      <c r="G70" s="87"/>
      <c r="H70" s="86"/>
      <c r="I70" s="87"/>
      <c r="J70" s="86"/>
      <c r="K70" s="87"/>
      <c r="L70" s="543"/>
      <c r="M70" s="543"/>
    </row>
    <row r="71" spans="1:13" x14ac:dyDescent="0.25">
      <c r="A71" s="77" t="str">
        <f>B3</f>
        <v>19-600-400</v>
      </c>
      <c r="B71" s="78">
        <v>590</v>
      </c>
      <c r="C71" s="84" t="s">
        <v>43</v>
      </c>
      <c r="D71" s="78">
        <v>591</v>
      </c>
      <c r="E71" s="79" t="s">
        <v>43</v>
      </c>
      <c r="F71" s="80">
        <v>0</v>
      </c>
      <c r="G71" s="81">
        <v>0</v>
      </c>
      <c r="H71" s="80">
        <v>0</v>
      </c>
      <c r="I71" s="81">
        <v>0</v>
      </c>
      <c r="J71" s="80">
        <v>0</v>
      </c>
      <c r="K71" s="81">
        <v>0</v>
      </c>
    </row>
    <row r="72" spans="1:13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  <c r="L72" s="543"/>
      <c r="M72" s="543"/>
    </row>
    <row r="73" spans="1:13" x14ac:dyDescent="0.25">
      <c r="A73" s="77" t="str">
        <f>B3</f>
        <v>19-600-400</v>
      </c>
      <c r="B73" s="78">
        <v>600</v>
      </c>
      <c r="C73" s="21" t="s">
        <v>45</v>
      </c>
      <c r="D73" s="78">
        <v>601</v>
      </c>
      <c r="E73" s="79" t="s">
        <v>44</v>
      </c>
      <c r="F73" s="80"/>
      <c r="G73" s="81">
        <v>20924412.649999999</v>
      </c>
      <c r="H73" s="80"/>
      <c r="I73" s="81">
        <v>16368567</v>
      </c>
      <c r="J73" s="80"/>
      <c r="K73" s="621">
        <v>22053517</v>
      </c>
      <c r="L73" s="544"/>
    </row>
    <row r="74" spans="1:13" x14ac:dyDescent="0.25">
      <c r="A74" s="77" t="str">
        <f>B3</f>
        <v>19-600-400</v>
      </c>
      <c r="B74" s="78">
        <v>600</v>
      </c>
      <c r="C74" s="21" t="s">
        <v>45</v>
      </c>
      <c r="D74" s="78">
        <v>602</v>
      </c>
      <c r="E74" s="79" t="s">
        <v>46</v>
      </c>
      <c r="F74" s="80">
        <v>0</v>
      </c>
      <c r="G74" s="81">
        <f>4296583.66+332907.72</f>
        <v>4629491.38</v>
      </c>
      <c r="H74" s="80">
        <v>0</v>
      </c>
      <c r="I74" s="81">
        <v>4941315</v>
      </c>
      <c r="J74" s="80">
        <v>0</v>
      </c>
      <c r="K74" s="81">
        <v>5309187</v>
      </c>
      <c r="M74" s="544"/>
    </row>
    <row r="75" spans="1:13" x14ac:dyDescent="0.25">
      <c r="A75" s="77" t="str">
        <f>B3</f>
        <v>19-600-400</v>
      </c>
      <c r="B75" s="78">
        <v>600</v>
      </c>
      <c r="C75" s="21" t="s">
        <v>45</v>
      </c>
      <c r="D75" s="78">
        <v>603</v>
      </c>
      <c r="E75" s="79" t="s">
        <v>47</v>
      </c>
      <c r="F75" s="80"/>
      <c r="G75" s="81"/>
      <c r="H75" s="80"/>
      <c r="I75" s="81"/>
      <c r="J75" s="80"/>
      <c r="K75" s="81"/>
    </row>
    <row r="76" spans="1:13" x14ac:dyDescent="0.25">
      <c r="A76" s="77" t="str">
        <f>B3</f>
        <v>19-600-400</v>
      </c>
      <c r="B76" s="78">
        <v>600</v>
      </c>
      <c r="C76" s="21" t="s">
        <v>45</v>
      </c>
      <c r="D76" s="78">
        <v>604</v>
      </c>
      <c r="E76" s="79" t="s">
        <v>48</v>
      </c>
      <c r="F76" s="80"/>
      <c r="G76" s="81">
        <v>268561132.52999997</v>
      </c>
      <c r="H76" s="80"/>
      <c r="I76" s="81">
        <v>279175411</v>
      </c>
      <c r="J76" s="80"/>
      <c r="K76" s="81">
        <v>268383473</v>
      </c>
    </row>
    <row r="77" spans="1:13" s="3" customFormat="1" x14ac:dyDescent="0.25">
      <c r="A77" s="82"/>
      <c r="B77" s="83"/>
      <c r="C77" s="84" t="s">
        <v>124</v>
      </c>
      <c r="D77" s="83"/>
      <c r="E77" s="85"/>
      <c r="F77" s="86">
        <f>SUM(F73:F76)</f>
        <v>0</v>
      </c>
      <c r="G77" s="87">
        <f t="shared" ref="G77:K77" si="7">SUM(G73:G76)</f>
        <v>294115036.55999994</v>
      </c>
      <c r="H77" s="86">
        <f t="shared" si="7"/>
        <v>0</v>
      </c>
      <c r="I77" s="87">
        <f t="shared" si="7"/>
        <v>300485293</v>
      </c>
      <c r="J77" s="86">
        <f t="shared" si="7"/>
        <v>0</v>
      </c>
      <c r="K77" s="87">
        <f t="shared" si="7"/>
        <v>295746177</v>
      </c>
      <c r="L77" s="543"/>
      <c r="M77" s="543"/>
    </row>
    <row r="78" spans="1:13" s="3" customFormat="1" x14ac:dyDescent="0.25">
      <c r="A78" s="82"/>
      <c r="B78" s="83"/>
      <c r="C78" s="84"/>
      <c r="D78" s="83"/>
      <c r="E78" s="85"/>
      <c r="F78" s="86"/>
      <c r="G78" s="87"/>
      <c r="H78" s="86"/>
      <c r="I78" s="87"/>
      <c r="J78" s="86"/>
      <c r="K78" s="87"/>
      <c r="L78" s="543"/>
      <c r="M78" s="543"/>
    </row>
    <row r="79" spans="1:13" s="3" customFormat="1" x14ac:dyDescent="0.25">
      <c r="A79" s="82" t="str">
        <f>B3</f>
        <v>19-600-400</v>
      </c>
      <c r="B79" s="78">
        <v>610</v>
      </c>
      <c r="C79" s="84" t="s">
        <v>49</v>
      </c>
      <c r="D79" s="78">
        <v>611</v>
      </c>
      <c r="E79" s="79" t="s">
        <v>49</v>
      </c>
      <c r="F79" s="86"/>
      <c r="G79" s="87">
        <v>4746213.46</v>
      </c>
      <c r="H79" s="86"/>
      <c r="I79" s="87">
        <v>3787871</v>
      </c>
      <c r="J79" s="86"/>
      <c r="K79" s="87">
        <v>8207440</v>
      </c>
      <c r="L79" s="543"/>
      <c r="M79" s="543"/>
    </row>
    <row r="80" spans="1:13" x14ac:dyDescent="0.25">
      <c r="A80" s="77"/>
      <c r="B80" s="78"/>
      <c r="C80" s="21"/>
      <c r="D80" s="78"/>
      <c r="E80" s="79"/>
      <c r="F80" s="80"/>
      <c r="G80" s="81"/>
      <c r="H80" s="80"/>
      <c r="I80" s="81"/>
      <c r="J80" s="80"/>
      <c r="K80" s="81"/>
    </row>
    <row r="81" spans="1:13" x14ac:dyDescent="0.25">
      <c r="A81" s="77" t="str">
        <f>B3</f>
        <v>19-600-400</v>
      </c>
      <c r="B81" s="78">
        <v>620</v>
      </c>
      <c r="C81" s="21" t="s">
        <v>51</v>
      </c>
      <c r="D81" s="78">
        <v>621</v>
      </c>
      <c r="E81" s="79" t="s">
        <v>50</v>
      </c>
      <c r="F81" s="80"/>
      <c r="G81" s="81"/>
      <c r="H81" s="80"/>
      <c r="I81" s="81"/>
      <c r="J81" s="80"/>
      <c r="K81" s="81"/>
    </row>
    <row r="82" spans="1:13" x14ac:dyDescent="0.25">
      <c r="A82" s="77" t="str">
        <f>B3</f>
        <v>19-600-400</v>
      </c>
      <c r="B82" s="78">
        <v>620</v>
      </c>
      <c r="C82" s="21" t="s">
        <v>51</v>
      </c>
      <c r="D82" s="78">
        <v>622</v>
      </c>
      <c r="E82" s="79" t="s">
        <v>52</v>
      </c>
      <c r="F82" s="80"/>
      <c r="G82" s="81"/>
      <c r="H82" s="80"/>
      <c r="I82" s="81"/>
      <c r="J82" s="80"/>
      <c r="K82" s="81"/>
    </row>
    <row r="83" spans="1:13" x14ac:dyDescent="0.25">
      <c r="A83" s="77" t="str">
        <f>B3</f>
        <v>19-600-400</v>
      </c>
      <c r="B83" s="78">
        <v>620</v>
      </c>
      <c r="C83" s="21" t="s">
        <v>51</v>
      </c>
      <c r="D83" s="78">
        <v>623</v>
      </c>
      <c r="E83" s="79" t="s">
        <v>53</v>
      </c>
      <c r="F83" s="80"/>
      <c r="G83" s="81"/>
      <c r="H83" s="80"/>
      <c r="I83" s="81"/>
      <c r="J83" s="80"/>
      <c r="K83" s="81"/>
    </row>
    <row r="84" spans="1:13" x14ac:dyDescent="0.25">
      <c r="A84" s="77" t="str">
        <f>B3</f>
        <v>19-600-400</v>
      </c>
      <c r="B84" s="78">
        <v>620</v>
      </c>
      <c r="C84" s="21" t="s">
        <v>51</v>
      </c>
      <c r="D84" s="78">
        <v>629</v>
      </c>
      <c r="E84" s="79" t="s">
        <v>384</v>
      </c>
      <c r="F84" s="80"/>
      <c r="G84" s="81">
        <v>2101599.2799999998</v>
      </c>
      <c r="H84" s="80"/>
      <c r="I84" s="81">
        <v>2319088</v>
      </c>
      <c r="J84" s="80"/>
      <c r="K84" s="81">
        <v>2519280</v>
      </c>
    </row>
    <row r="85" spans="1:13" s="3" customFormat="1" x14ac:dyDescent="0.25">
      <c r="A85" s="82"/>
      <c r="B85" s="83"/>
      <c r="C85" s="84" t="s">
        <v>125</v>
      </c>
      <c r="D85" s="83"/>
      <c r="E85" s="85"/>
      <c r="F85" s="86">
        <f t="shared" ref="F85:K85" si="8">SUM(F81:F84)</f>
        <v>0</v>
      </c>
      <c r="G85" s="87">
        <f t="shared" si="8"/>
        <v>2101599.2799999998</v>
      </c>
      <c r="H85" s="86">
        <f t="shared" si="8"/>
        <v>0</v>
      </c>
      <c r="I85" s="87">
        <f t="shared" si="8"/>
        <v>2319088</v>
      </c>
      <c r="J85" s="86">
        <f t="shared" si="8"/>
        <v>0</v>
      </c>
      <c r="K85" s="87">
        <f t="shared" si="8"/>
        <v>2519280</v>
      </c>
      <c r="L85" s="543"/>
      <c r="M85" s="543"/>
    </row>
    <row r="86" spans="1:13" s="3" customFormat="1" x14ac:dyDescent="0.25">
      <c r="A86" s="82"/>
      <c r="B86" s="83"/>
      <c r="C86" s="84"/>
      <c r="D86" s="83"/>
      <c r="E86" s="85"/>
      <c r="F86" s="86"/>
      <c r="G86" s="87"/>
      <c r="H86" s="86"/>
      <c r="I86" s="87"/>
      <c r="J86" s="86"/>
      <c r="K86" s="87"/>
      <c r="L86" s="543"/>
      <c r="M86" s="543"/>
    </row>
    <row r="87" spans="1:13" x14ac:dyDescent="0.25">
      <c r="A87" s="77" t="str">
        <f>B3</f>
        <v>19-600-400</v>
      </c>
      <c r="B87" s="78">
        <v>660</v>
      </c>
      <c r="C87" s="21" t="s">
        <v>73</v>
      </c>
      <c r="D87" s="78">
        <v>661</v>
      </c>
      <c r="E87" s="79" t="s">
        <v>70</v>
      </c>
      <c r="F87" s="80"/>
      <c r="G87" s="81"/>
      <c r="H87" s="80"/>
      <c r="I87" s="81"/>
      <c r="J87" s="80"/>
      <c r="K87" s="81"/>
    </row>
    <row r="88" spans="1:13" x14ac:dyDescent="0.25">
      <c r="A88" s="77" t="str">
        <f>B3</f>
        <v>19-600-400</v>
      </c>
      <c r="B88" s="78">
        <v>660</v>
      </c>
      <c r="C88" s="21" t="s">
        <v>73</v>
      </c>
      <c r="D88" s="78">
        <v>662</v>
      </c>
      <c r="E88" s="79" t="s">
        <v>71</v>
      </c>
      <c r="F88" s="80"/>
      <c r="G88" s="81"/>
      <c r="H88" s="80"/>
      <c r="I88" s="81"/>
      <c r="J88" s="80"/>
      <c r="K88" s="81"/>
    </row>
    <row r="89" spans="1:13" x14ac:dyDescent="0.25">
      <c r="A89" s="77" t="str">
        <f>B3</f>
        <v>19-600-400</v>
      </c>
      <c r="B89" s="78">
        <v>660</v>
      </c>
      <c r="C89" s="21" t="s">
        <v>73</v>
      </c>
      <c r="D89" s="78">
        <v>663</v>
      </c>
      <c r="E89" s="79" t="s">
        <v>72</v>
      </c>
      <c r="F89" s="80"/>
      <c r="G89" s="81"/>
      <c r="H89" s="80"/>
      <c r="I89" s="81"/>
      <c r="J89" s="80"/>
      <c r="K89" s="81"/>
    </row>
    <row r="90" spans="1:13" x14ac:dyDescent="0.25">
      <c r="A90" s="77" t="str">
        <f>B3</f>
        <v>19-600-400</v>
      </c>
      <c r="B90" s="78">
        <v>660</v>
      </c>
      <c r="C90" s="21" t="s">
        <v>73</v>
      </c>
      <c r="D90" s="78">
        <v>664</v>
      </c>
      <c r="E90" s="79" t="s">
        <v>74</v>
      </c>
      <c r="F90" s="80"/>
      <c r="G90" s="81"/>
      <c r="H90" s="80"/>
      <c r="I90" s="81"/>
      <c r="J90" s="80"/>
      <c r="K90" s="81"/>
    </row>
    <row r="91" spans="1:13" x14ac:dyDescent="0.25">
      <c r="A91" s="77">
        <v>0</v>
      </c>
      <c r="B91" s="78">
        <v>660</v>
      </c>
      <c r="C91" s="21" t="s">
        <v>73</v>
      </c>
      <c r="D91" s="78">
        <v>665</v>
      </c>
      <c r="E91" s="79" t="s">
        <v>448</v>
      </c>
      <c r="F91" s="386"/>
      <c r="G91" s="387"/>
      <c r="H91" s="386"/>
      <c r="I91" s="387"/>
      <c r="J91" s="386"/>
      <c r="K91" s="387"/>
    </row>
    <row r="92" spans="1:13" x14ac:dyDescent="0.25">
      <c r="A92" s="77" t="str">
        <f>B3</f>
        <v>19-600-400</v>
      </c>
      <c r="B92" s="78">
        <v>660</v>
      </c>
      <c r="C92" s="21" t="s">
        <v>73</v>
      </c>
      <c r="D92" s="78">
        <v>666</v>
      </c>
      <c r="E92" s="79" t="s">
        <v>75</v>
      </c>
      <c r="F92" s="80"/>
      <c r="G92" s="81"/>
      <c r="H92" s="80"/>
      <c r="I92" s="81"/>
      <c r="J92" s="80"/>
      <c r="K92" s="81"/>
    </row>
    <row r="93" spans="1:13" s="3" customFormat="1" x14ac:dyDescent="0.25">
      <c r="A93" s="82"/>
      <c r="B93" s="83"/>
      <c r="C93" s="84" t="s">
        <v>126</v>
      </c>
      <c r="D93" s="83"/>
      <c r="E93" s="85"/>
      <c r="F93" s="86">
        <f t="shared" ref="F93:K93" si="9">SUM(F87:F92)</f>
        <v>0</v>
      </c>
      <c r="G93" s="87">
        <f t="shared" si="9"/>
        <v>0</v>
      </c>
      <c r="H93" s="86">
        <f t="shared" si="9"/>
        <v>0</v>
      </c>
      <c r="I93" s="87">
        <f t="shared" si="9"/>
        <v>0</v>
      </c>
      <c r="J93" s="86">
        <f t="shared" si="9"/>
        <v>0</v>
      </c>
      <c r="K93" s="87">
        <f t="shared" si="9"/>
        <v>0</v>
      </c>
      <c r="L93" s="543"/>
      <c r="M93" s="543"/>
    </row>
    <row r="94" spans="1:13" s="3" customFormat="1" x14ac:dyDescent="0.25">
      <c r="A94" s="82"/>
      <c r="B94" s="83"/>
      <c r="C94" s="84"/>
      <c r="D94" s="83"/>
      <c r="E94" s="85"/>
      <c r="F94" s="86"/>
      <c r="G94" s="87"/>
      <c r="H94" s="86"/>
      <c r="I94" s="87"/>
      <c r="J94" s="86"/>
      <c r="K94" s="87"/>
      <c r="L94" s="543"/>
      <c r="M94" s="543"/>
    </row>
    <row r="95" spans="1:13" x14ac:dyDescent="0.25">
      <c r="A95" s="77" t="str">
        <f>B3</f>
        <v>19-600-400</v>
      </c>
      <c r="B95" s="78">
        <v>670</v>
      </c>
      <c r="C95" s="21" t="s">
        <v>407</v>
      </c>
      <c r="D95" s="78">
        <v>671</v>
      </c>
      <c r="E95" s="79" t="s">
        <v>76</v>
      </c>
      <c r="F95" s="80"/>
      <c r="G95" s="81"/>
      <c r="H95" s="80"/>
      <c r="I95" s="81"/>
      <c r="J95" s="80"/>
      <c r="K95" s="81"/>
    </row>
    <row r="96" spans="1:13" x14ac:dyDescent="0.25">
      <c r="A96" s="77" t="str">
        <f>B3</f>
        <v>19-600-400</v>
      </c>
      <c r="B96" s="78">
        <v>670</v>
      </c>
      <c r="C96" s="21" t="s">
        <v>407</v>
      </c>
      <c r="D96" s="78">
        <v>672</v>
      </c>
      <c r="E96" s="79" t="s">
        <v>77</v>
      </c>
      <c r="F96" s="80"/>
      <c r="G96" s="81"/>
      <c r="H96" s="80"/>
      <c r="I96" s="81"/>
      <c r="J96" s="80"/>
      <c r="K96" s="81"/>
    </row>
    <row r="97" spans="1:16" x14ac:dyDescent="0.25">
      <c r="A97" s="77" t="str">
        <f>B3</f>
        <v>19-600-400</v>
      </c>
      <c r="B97" s="78">
        <v>670</v>
      </c>
      <c r="C97" s="21" t="s">
        <v>408</v>
      </c>
      <c r="D97" s="78">
        <v>673</v>
      </c>
      <c r="E97" s="79" t="s">
        <v>409</v>
      </c>
      <c r="F97" s="80"/>
      <c r="G97" s="81"/>
      <c r="H97" s="80"/>
      <c r="I97" s="81"/>
      <c r="J97" s="80"/>
      <c r="K97" s="81"/>
    </row>
    <row r="98" spans="1:16" s="3" customFormat="1" x14ac:dyDescent="0.25">
      <c r="A98" s="82"/>
      <c r="B98" s="83"/>
      <c r="C98" s="84" t="s">
        <v>410</v>
      </c>
      <c r="D98" s="83"/>
      <c r="E98" s="85"/>
      <c r="F98" s="86">
        <f t="shared" ref="F98:K98" si="10">SUM(F95:F97)</f>
        <v>0</v>
      </c>
      <c r="G98" s="87">
        <f t="shared" si="10"/>
        <v>0</v>
      </c>
      <c r="H98" s="86">
        <f t="shared" si="10"/>
        <v>0</v>
      </c>
      <c r="I98" s="87">
        <f t="shared" si="10"/>
        <v>0</v>
      </c>
      <c r="J98" s="86">
        <f t="shared" si="10"/>
        <v>0</v>
      </c>
      <c r="K98" s="87">
        <f t="shared" si="10"/>
        <v>0</v>
      </c>
      <c r="L98" s="543"/>
      <c r="M98" s="543"/>
    </row>
    <row r="99" spans="1:16" s="3" customFormat="1" x14ac:dyDescent="0.25">
      <c r="A99" s="82"/>
      <c r="B99" s="83"/>
      <c r="C99" s="84"/>
      <c r="D99" s="83"/>
      <c r="E99" s="85"/>
      <c r="F99" s="86"/>
      <c r="G99" s="87"/>
      <c r="H99" s="86"/>
      <c r="I99" s="87"/>
      <c r="J99" s="86"/>
      <c r="K99" s="87"/>
      <c r="L99" s="543"/>
      <c r="M99" s="543"/>
    </row>
    <row r="100" spans="1:16" s="3" customFormat="1" x14ac:dyDescent="0.25">
      <c r="A100" s="82"/>
      <c r="B100" s="83"/>
      <c r="C100" s="84" t="s">
        <v>371</v>
      </c>
      <c r="D100" s="83"/>
      <c r="E100" s="85"/>
      <c r="F100" s="86">
        <f t="shared" ref="F100:K100" si="11">F98+F93+F85+F79+F77+F71+F69+F63+F37+F32+F24+F20+F7</f>
        <v>115649811.04000001</v>
      </c>
      <c r="G100" s="87">
        <f t="shared" si="11"/>
        <v>315434803.40999997</v>
      </c>
      <c r="H100" s="86">
        <f t="shared" si="11"/>
        <v>117182630</v>
      </c>
      <c r="I100" s="87">
        <f t="shared" si="11"/>
        <v>325264304</v>
      </c>
      <c r="J100" s="86">
        <f t="shared" si="11"/>
        <v>120009440</v>
      </c>
      <c r="K100" s="87">
        <f t="shared" si="11"/>
        <v>320009182</v>
      </c>
      <c r="L100" s="543"/>
      <c r="M100" s="543"/>
    </row>
    <row r="101" spans="1:16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  <c r="L101" s="543"/>
      <c r="M101" s="543"/>
    </row>
    <row r="102" spans="1:16" x14ac:dyDescent="0.25">
      <c r="A102" s="77"/>
      <c r="B102" s="78">
        <v>680</v>
      </c>
      <c r="C102" s="21" t="s">
        <v>367</v>
      </c>
      <c r="D102" s="78">
        <v>681</v>
      </c>
      <c r="E102" s="79" t="s">
        <v>368</v>
      </c>
      <c r="F102" s="80"/>
      <c r="G102" s="81"/>
      <c r="H102" s="80"/>
      <c r="I102" s="81"/>
      <c r="J102" s="80"/>
      <c r="K102" s="81"/>
    </row>
    <row r="103" spans="1:16" x14ac:dyDescent="0.25">
      <c r="A103" s="77"/>
      <c r="B103" s="78">
        <v>680</v>
      </c>
      <c r="C103" s="21" t="s">
        <v>367</v>
      </c>
      <c r="D103" s="78">
        <v>682</v>
      </c>
      <c r="E103" s="79" t="s">
        <v>369</v>
      </c>
      <c r="F103" s="80"/>
      <c r="G103" s="81"/>
      <c r="H103" s="80"/>
      <c r="I103" s="81"/>
      <c r="J103" s="80"/>
      <c r="K103" s="81"/>
    </row>
    <row r="104" spans="1:16" x14ac:dyDescent="0.25">
      <c r="A104" s="77"/>
      <c r="B104" s="78">
        <v>680</v>
      </c>
      <c r="C104" s="21" t="s">
        <v>367</v>
      </c>
      <c r="D104" s="78">
        <v>683</v>
      </c>
      <c r="E104" s="79" t="s">
        <v>159</v>
      </c>
      <c r="F104" s="80"/>
      <c r="G104" s="81"/>
      <c r="H104" s="80"/>
      <c r="I104" s="81"/>
      <c r="J104" s="80"/>
      <c r="K104" s="81"/>
    </row>
    <row r="105" spans="1:16" x14ac:dyDescent="0.25">
      <c r="A105" s="77"/>
      <c r="B105" s="78">
        <v>680</v>
      </c>
      <c r="C105" s="21" t="s">
        <v>367</v>
      </c>
      <c r="D105" s="78">
        <v>684</v>
      </c>
      <c r="E105" s="79" t="s">
        <v>160</v>
      </c>
      <c r="F105" s="80"/>
      <c r="G105" s="81"/>
      <c r="H105" s="80"/>
      <c r="I105" s="81"/>
      <c r="J105" s="80"/>
      <c r="K105" s="81"/>
    </row>
    <row r="106" spans="1:16" x14ac:dyDescent="0.25">
      <c r="A106" s="77"/>
      <c r="B106" s="78">
        <v>680</v>
      </c>
      <c r="C106" s="21" t="s">
        <v>367</v>
      </c>
      <c r="D106" s="78">
        <v>685</v>
      </c>
      <c r="E106" s="79" t="s">
        <v>32</v>
      </c>
      <c r="F106" s="80"/>
      <c r="G106" s="81"/>
      <c r="H106" s="80"/>
      <c r="I106" s="81"/>
      <c r="J106" s="80"/>
      <c r="K106" s="81"/>
    </row>
    <row r="107" spans="1:16" s="3" customFormat="1" x14ac:dyDescent="0.25">
      <c r="A107" s="82"/>
      <c r="B107" s="83"/>
      <c r="C107" s="84" t="s">
        <v>370</v>
      </c>
      <c r="D107" s="83"/>
      <c r="E107" s="85"/>
      <c r="F107" s="86">
        <f>SUM(F102:F106)</f>
        <v>0</v>
      </c>
      <c r="G107" s="87">
        <f t="shared" ref="G107:K107" si="12">SUM(G102:G106)</f>
        <v>0</v>
      </c>
      <c r="H107" s="86">
        <f t="shared" si="12"/>
        <v>0</v>
      </c>
      <c r="I107" s="87">
        <f t="shared" si="12"/>
        <v>0</v>
      </c>
      <c r="J107" s="86">
        <f t="shared" si="12"/>
        <v>0</v>
      </c>
      <c r="K107" s="87">
        <f t="shared" si="12"/>
        <v>0</v>
      </c>
      <c r="L107" s="543"/>
      <c r="M107" s="543"/>
    </row>
    <row r="108" spans="1:16" s="3" customFormat="1" x14ac:dyDescent="0.25">
      <c r="A108" s="82"/>
      <c r="B108" s="83"/>
      <c r="C108" s="84"/>
      <c r="D108" s="83"/>
      <c r="E108" s="85"/>
      <c r="F108" s="86"/>
      <c r="G108" s="87"/>
      <c r="H108" s="86"/>
      <c r="I108" s="87"/>
      <c r="J108" s="86"/>
      <c r="K108" s="87"/>
      <c r="L108" s="543"/>
      <c r="M108" s="543"/>
      <c r="P108" s="551"/>
    </row>
    <row r="109" spans="1:16" x14ac:dyDescent="0.25">
      <c r="A109" s="77">
        <f>B4</f>
        <v>0</v>
      </c>
      <c r="B109" s="78">
        <v>530</v>
      </c>
      <c r="C109" s="21" t="s">
        <v>24</v>
      </c>
      <c r="D109" s="78">
        <v>535</v>
      </c>
      <c r="E109" s="79" t="s">
        <v>414</v>
      </c>
      <c r="F109" s="80"/>
      <c r="G109" s="81"/>
      <c r="H109" s="80"/>
      <c r="I109" s="81"/>
      <c r="J109" s="80"/>
      <c r="K109" s="81"/>
      <c r="P109" s="542"/>
    </row>
    <row r="110" spans="1:16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  <c r="L110" s="543"/>
      <c r="M110" s="543"/>
      <c r="P110" s="543"/>
    </row>
    <row r="111" spans="1:16" s="3" customFormat="1" ht="15.75" thickBot="1" x14ac:dyDescent="0.3">
      <c r="A111" s="90"/>
      <c r="B111" s="91"/>
      <c r="C111" s="23" t="s">
        <v>372</v>
      </c>
      <c r="D111" s="91"/>
      <c r="E111" s="92"/>
      <c r="F111" s="93">
        <f t="shared" ref="F111:K111" si="13">F100-F107+F109</f>
        <v>115649811.04000001</v>
      </c>
      <c r="G111" s="94">
        <f t="shared" si="13"/>
        <v>315434803.40999997</v>
      </c>
      <c r="H111" s="93">
        <f t="shared" si="13"/>
        <v>117182630</v>
      </c>
      <c r="I111" s="94">
        <f t="shared" si="13"/>
        <v>325264304</v>
      </c>
      <c r="J111" s="93">
        <f t="shared" si="13"/>
        <v>120009440</v>
      </c>
      <c r="K111" s="94">
        <f t="shared" si="13"/>
        <v>320009182</v>
      </c>
      <c r="L111" s="543"/>
      <c r="M111" s="566"/>
      <c r="P111" s="543"/>
    </row>
    <row r="112" spans="1:16" ht="15.75" thickTop="1" x14ac:dyDescent="0.25">
      <c r="P112" s="542"/>
    </row>
    <row r="113" spans="5:17" x14ac:dyDescent="0.25">
      <c r="E113" t="s">
        <v>117</v>
      </c>
      <c r="P113" s="542"/>
    </row>
    <row r="114" spans="5:17" x14ac:dyDescent="0.25">
      <c r="P114" s="542"/>
    </row>
    <row r="115" spans="5:17" x14ac:dyDescent="0.25">
      <c r="P115" s="542"/>
    </row>
    <row r="116" spans="5:17" x14ac:dyDescent="0.25">
      <c r="E116" t="s">
        <v>117</v>
      </c>
      <c r="P116" s="542"/>
    </row>
    <row r="117" spans="5:17" x14ac:dyDescent="0.25">
      <c r="P117" s="542"/>
    </row>
    <row r="118" spans="5:17" x14ac:dyDescent="0.25">
      <c r="P118" s="542"/>
      <c r="Q118" s="552"/>
    </row>
    <row r="120" spans="5:17" x14ac:dyDescent="0.25">
      <c r="P120" s="8"/>
    </row>
    <row r="122" spans="5:17" x14ac:dyDescent="0.25">
      <c r="Q122" s="552"/>
    </row>
    <row r="124" spans="5:17" x14ac:dyDescent="0.25">
      <c r="P124" s="552"/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10370387.16</v>
      </c>
      <c r="H7" s="8">
        <v>10501663</v>
      </c>
      <c r="J7" s="8">
        <v>11550348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3680300.89</v>
      </c>
      <c r="H8" s="8">
        <v>1557996</v>
      </c>
      <c r="J8" s="8">
        <v>815024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5539832.5800000001</v>
      </c>
      <c r="H9" s="8">
        <v>4521651</v>
      </c>
      <c r="J9" s="8">
        <v>4169381</v>
      </c>
    </row>
    <row r="10" spans="1:11" x14ac:dyDescent="0.25">
      <c r="C10" t="s">
        <v>197</v>
      </c>
      <c r="F10" s="8">
        <f t="shared" ref="F10:K10" si="0">SUM(F7:F9)</f>
        <v>19590520.630000003</v>
      </c>
      <c r="G10" s="8">
        <f t="shared" si="0"/>
        <v>0</v>
      </c>
      <c r="H10" s="8">
        <f t="shared" si="0"/>
        <v>16581310</v>
      </c>
      <c r="I10" s="8">
        <f t="shared" si="0"/>
        <v>0</v>
      </c>
      <c r="J10" s="8">
        <f t="shared" si="0"/>
        <v>16534753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416933.76</v>
      </c>
      <c r="H12" s="8">
        <v>40000</v>
      </c>
      <c r="J12" s="8">
        <v>97000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7973867.6299999999</v>
      </c>
      <c r="H14" s="8">
        <v>706510</v>
      </c>
      <c r="J14" s="8">
        <v>550857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391610.28</v>
      </c>
      <c r="H16" s="8">
        <v>561596</v>
      </c>
      <c r="J16" s="8">
        <v>416000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H19" s="8">
        <v>633320</v>
      </c>
      <c r="J19" s="8">
        <v>633320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F21" s="8">
        <v>2156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H22" s="8">
        <v>1500</v>
      </c>
      <c r="J22" s="8">
        <v>1500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640829.68000000005</v>
      </c>
      <c r="H26" s="8">
        <v>78700</v>
      </c>
      <c r="J26" s="8">
        <v>67350</v>
      </c>
    </row>
    <row r="27" spans="1:11" x14ac:dyDescent="0.25">
      <c r="C27" t="s">
        <v>198</v>
      </c>
      <c r="F27" s="8">
        <f t="shared" ref="F27:K27" si="1">SUM(F18:F26)</f>
        <v>642985.68000000005</v>
      </c>
      <c r="G27" s="8">
        <f t="shared" si="1"/>
        <v>0</v>
      </c>
      <c r="H27" s="8">
        <f t="shared" si="1"/>
        <v>713520</v>
      </c>
      <c r="I27" s="8">
        <f t="shared" si="1"/>
        <v>0</v>
      </c>
      <c r="J27" s="8">
        <f>SUM(J18:J26)</f>
        <v>702170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381355.02</v>
      </c>
      <c r="H29" s="8">
        <v>100749</v>
      </c>
      <c r="J29" s="8">
        <v>159178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99975.88</v>
      </c>
      <c r="H32" s="8">
        <v>252736</v>
      </c>
      <c r="J32" s="8">
        <v>170000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99975.88</v>
      </c>
      <c r="G35" s="8">
        <f t="shared" si="2"/>
        <v>0</v>
      </c>
      <c r="H35" s="8">
        <f t="shared" si="2"/>
        <v>252736</v>
      </c>
      <c r="I35" s="8">
        <f t="shared" si="2"/>
        <v>0</v>
      </c>
      <c r="J35" s="8">
        <f t="shared" si="2"/>
        <v>170000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29497248.880000003</v>
      </c>
      <c r="G44" s="8">
        <f t="shared" si="3"/>
        <v>0</v>
      </c>
      <c r="H44" s="8">
        <f t="shared" si="3"/>
        <v>18956421</v>
      </c>
      <c r="I44" s="8">
        <f t="shared" si="3"/>
        <v>0</v>
      </c>
      <c r="J44" s="8">
        <f t="shared" si="3"/>
        <v>18629958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26" sqref="G2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4380778.46</v>
      </c>
      <c r="H7" s="8">
        <v>4060766</v>
      </c>
      <c r="J7" s="8">
        <v>4319062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375939.45</v>
      </c>
      <c r="H8" s="8">
        <v>408281</v>
      </c>
      <c r="J8" s="8">
        <v>247000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1461308.14</v>
      </c>
      <c r="H9" s="8">
        <v>1642196</v>
      </c>
      <c r="J9" s="8">
        <v>1369527</v>
      </c>
    </row>
    <row r="10" spans="1:11" x14ac:dyDescent="0.25">
      <c r="C10" t="s">
        <v>197</v>
      </c>
      <c r="F10" s="8">
        <f t="shared" ref="F10:I10" si="0">SUM(F7:F9)</f>
        <v>6218026.0499999998</v>
      </c>
      <c r="G10" s="8">
        <f t="shared" si="0"/>
        <v>0</v>
      </c>
      <c r="H10" s="8">
        <f t="shared" si="0"/>
        <v>6111243</v>
      </c>
      <c r="I10" s="8">
        <f t="shared" si="0"/>
        <v>0</v>
      </c>
      <c r="J10" s="8">
        <f>SUM(J7:J9)</f>
        <v>5935589</v>
      </c>
      <c r="K10" s="8">
        <f>SUM(K7:K9)</f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27962.05</v>
      </c>
      <c r="H12" s="8">
        <v>12000</v>
      </c>
      <c r="J12" s="8">
        <v>25522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10359612.140000001</v>
      </c>
      <c r="H14" s="8">
        <v>10416550</v>
      </c>
      <c r="J14" s="8">
        <v>10979388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164234.16</v>
      </c>
      <c r="H16" s="8">
        <v>235049</v>
      </c>
      <c r="J16" s="8">
        <v>192500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F21" s="8">
        <v>387792.53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16500</v>
      </c>
      <c r="H26" s="8">
        <v>3000</v>
      </c>
      <c r="J26" s="8">
        <v>100000</v>
      </c>
    </row>
    <row r="27" spans="1:11" x14ac:dyDescent="0.25">
      <c r="C27" t="s">
        <v>198</v>
      </c>
      <c r="F27" s="8">
        <f t="shared" ref="F27:K27" si="1">SUM(F18:F26)</f>
        <v>404292.53</v>
      </c>
      <c r="G27" s="8">
        <f t="shared" si="1"/>
        <v>0</v>
      </c>
      <c r="H27" s="8">
        <f t="shared" si="1"/>
        <v>3000</v>
      </c>
      <c r="I27" s="8">
        <f t="shared" si="1"/>
        <v>0</v>
      </c>
      <c r="J27" s="8">
        <f t="shared" si="1"/>
        <v>100000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1779.74</v>
      </c>
      <c r="H29" s="8">
        <v>120997</v>
      </c>
      <c r="J29" s="8">
        <v>105000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624678.65</v>
      </c>
      <c r="H32" s="8">
        <v>549310</v>
      </c>
      <c r="J32" s="8">
        <v>57016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624678.65</v>
      </c>
      <c r="G35" s="8">
        <f t="shared" si="2"/>
        <v>0</v>
      </c>
      <c r="H35" s="8">
        <f t="shared" si="2"/>
        <v>549310</v>
      </c>
      <c r="I35" s="8">
        <f t="shared" si="2"/>
        <v>0</v>
      </c>
      <c r="J35" s="8">
        <f t="shared" si="2"/>
        <v>57016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17800585.32</v>
      </c>
      <c r="G44" s="8">
        <f t="shared" si="3"/>
        <v>0</v>
      </c>
      <c r="H44" s="8">
        <f t="shared" si="3"/>
        <v>17448149</v>
      </c>
      <c r="I44" s="8">
        <f t="shared" si="3"/>
        <v>0</v>
      </c>
      <c r="J44" s="8">
        <f t="shared" si="3"/>
        <v>17395015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3684</v>
      </c>
      <c r="H7" s="8">
        <v>7260</v>
      </c>
      <c r="J7" s="8">
        <v>22000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3684</v>
      </c>
      <c r="G10" s="8">
        <f t="shared" si="0"/>
        <v>0</v>
      </c>
      <c r="H10" s="8">
        <f t="shared" si="0"/>
        <v>7260</v>
      </c>
      <c r="I10" s="8">
        <f t="shared" si="0"/>
        <v>0</v>
      </c>
      <c r="J10" s="8">
        <f t="shared" si="0"/>
        <v>22000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23954.94</v>
      </c>
      <c r="J14" s="8">
        <v>23278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J16" s="8">
        <v>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F22" s="8">
        <v>145347.29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H26" s="8">
        <v>141734</v>
      </c>
      <c r="J26" s="8">
        <v>137000</v>
      </c>
    </row>
    <row r="27" spans="1:11" x14ac:dyDescent="0.25">
      <c r="C27" t="s">
        <v>198</v>
      </c>
      <c r="F27" s="8">
        <f t="shared" ref="F27:K27" si="1">SUM(F18:F26)</f>
        <v>145347.29</v>
      </c>
      <c r="G27" s="8">
        <f t="shared" si="1"/>
        <v>0</v>
      </c>
      <c r="H27" s="8">
        <f t="shared" si="1"/>
        <v>141734</v>
      </c>
      <c r="I27" s="8">
        <f t="shared" si="1"/>
        <v>0</v>
      </c>
      <c r="J27" s="8">
        <f t="shared" si="1"/>
        <v>137000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172986.23</v>
      </c>
      <c r="G44" s="8">
        <f t="shared" si="3"/>
        <v>0</v>
      </c>
      <c r="H44" s="8">
        <f t="shared" si="3"/>
        <v>148994</v>
      </c>
      <c r="I44" s="8">
        <f t="shared" si="3"/>
        <v>0</v>
      </c>
      <c r="J44" s="8">
        <f t="shared" si="3"/>
        <v>182278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6046538.5</v>
      </c>
      <c r="H7" s="8">
        <v>5743918</v>
      </c>
      <c r="J7" s="8">
        <v>6841643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383089.43</v>
      </c>
      <c r="H8" s="8">
        <v>465682</v>
      </c>
      <c r="J8" s="8">
        <v>1298800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2548013.85</v>
      </c>
      <c r="H9" s="8">
        <v>2539380</v>
      </c>
      <c r="J9" s="8">
        <v>2529004</v>
      </c>
    </row>
    <row r="10" spans="1:11" x14ac:dyDescent="0.25">
      <c r="C10" t="s">
        <v>197</v>
      </c>
      <c r="F10" s="8">
        <f t="shared" ref="F10:K10" si="0">SUM(F7:F9)</f>
        <v>8977641.7799999993</v>
      </c>
      <c r="G10" s="8">
        <f t="shared" si="0"/>
        <v>0</v>
      </c>
      <c r="H10" s="8">
        <f t="shared" si="0"/>
        <v>8748980</v>
      </c>
      <c r="I10" s="8">
        <f t="shared" si="0"/>
        <v>0</v>
      </c>
      <c r="J10" s="8">
        <f t="shared" si="0"/>
        <v>10669447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139355.16</v>
      </c>
      <c r="H12" s="8">
        <v>42000</v>
      </c>
      <c r="J12" s="8">
        <v>104773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2755882.23</v>
      </c>
      <c r="H14" s="8">
        <v>2962545</v>
      </c>
      <c r="J14" s="8">
        <v>6848482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-475923.79</v>
      </c>
      <c r="H16" s="8">
        <v>-161175</v>
      </c>
      <c r="J16" s="8">
        <v>-201800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F21" s="8">
        <v>36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F22" s="8">
        <v>300</v>
      </c>
      <c r="H22" s="8">
        <v>250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  <c r="H23" s="8">
        <v>2500</v>
      </c>
      <c r="J23" s="8">
        <v>2500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  <c r="H24" s="8">
        <v>1000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16779.82</v>
      </c>
      <c r="H26" s="8">
        <v>122550</v>
      </c>
      <c r="J26" s="8">
        <v>35656</v>
      </c>
    </row>
    <row r="27" spans="1:11" x14ac:dyDescent="0.25">
      <c r="C27" t="s">
        <v>198</v>
      </c>
      <c r="F27" s="8">
        <f t="shared" ref="F27:K27" si="1">SUM(F18:F26)</f>
        <v>17115.82</v>
      </c>
      <c r="G27" s="8">
        <f t="shared" si="1"/>
        <v>0</v>
      </c>
      <c r="H27" s="8">
        <f t="shared" si="1"/>
        <v>126300</v>
      </c>
      <c r="I27" s="8">
        <f t="shared" si="1"/>
        <v>0</v>
      </c>
      <c r="J27" s="8">
        <f t="shared" si="1"/>
        <v>38156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26687.95</v>
      </c>
      <c r="H29" s="8">
        <v>4612029</v>
      </c>
      <c r="J29" s="8">
        <v>41850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  <c r="F31" s="8">
        <v>23299.69</v>
      </c>
      <c r="H31" s="8">
        <v>10000</v>
      </c>
      <c r="J31" s="8">
        <v>10000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98050.3</v>
      </c>
      <c r="H32" s="8">
        <v>137000</v>
      </c>
      <c r="J32" s="8">
        <v>112500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121349.99</v>
      </c>
      <c r="G35" s="8">
        <f t="shared" si="2"/>
        <v>0</v>
      </c>
      <c r="H35" s="8">
        <f t="shared" si="2"/>
        <v>147000</v>
      </c>
      <c r="I35" s="8">
        <f t="shared" si="2"/>
        <v>0</v>
      </c>
      <c r="J35" s="8">
        <f t="shared" si="2"/>
        <v>122500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239451.58</v>
      </c>
      <c r="H39" s="8">
        <v>275000</v>
      </c>
      <c r="J39" s="8">
        <v>275000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11801560.720000001</v>
      </c>
      <c r="G44" s="8">
        <f t="shared" si="3"/>
        <v>0</v>
      </c>
      <c r="H44" s="8">
        <f t="shared" si="3"/>
        <v>16752679</v>
      </c>
      <c r="I44" s="8">
        <f t="shared" si="3"/>
        <v>0</v>
      </c>
      <c r="J44" s="8">
        <f t="shared" si="3"/>
        <v>17898408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7" sqref="F2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1671943.22</v>
      </c>
      <c r="H7" s="8">
        <v>1989681</v>
      </c>
      <c r="J7" s="8">
        <v>2182805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120545.85</v>
      </c>
      <c r="H8" s="8">
        <v>74044</v>
      </c>
      <c r="J8" s="8">
        <v>40000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681719.37</v>
      </c>
      <c r="H9" s="8">
        <v>755711</v>
      </c>
      <c r="J9" s="8">
        <v>712085</v>
      </c>
    </row>
    <row r="10" spans="1:11" x14ac:dyDescent="0.25">
      <c r="C10" t="s">
        <v>197</v>
      </c>
      <c r="F10" s="8">
        <f t="shared" ref="F10:K10" si="0">SUM(F7:F9)</f>
        <v>2474208.44</v>
      </c>
      <c r="G10" s="8">
        <f t="shared" si="0"/>
        <v>0</v>
      </c>
      <c r="H10" s="8">
        <f t="shared" si="0"/>
        <v>2819436</v>
      </c>
      <c r="I10" s="8">
        <f t="shared" si="0"/>
        <v>0</v>
      </c>
      <c r="J10" s="8">
        <f t="shared" si="0"/>
        <v>2934890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34132.410000000003</v>
      </c>
      <c r="H12" s="8">
        <v>78000</v>
      </c>
      <c r="J12" s="8">
        <v>43500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866137.2</v>
      </c>
      <c r="H14" s="8">
        <v>834941</v>
      </c>
      <c r="J14" s="8">
        <v>910288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34281.599999999999</v>
      </c>
      <c r="H16" s="8">
        <v>70464</v>
      </c>
      <c r="J16" s="8">
        <v>65500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F19" s="8">
        <v>47500</v>
      </c>
      <c r="H19" s="8">
        <v>25000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79032.5</v>
      </c>
      <c r="H26" s="8">
        <v>115250</v>
      </c>
      <c r="J26" s="8">
        <v>45000</v>
      </c>
    </row>
    <row r="27" spans="1:11" x14ac:dyDescent="0.25">
      <c r="C27" t="s">
        <v>198</v>
      </c>
      <c r="F27" s="8">
        <f t="shared" ref="F27:K27" si="1">SUM(F18:F26)</f>
        <v>126532.5</v>
      </c>
      <c r="G27" s="8">
        <f t="shared" si="1"/>
        <v>0</v>
      </c>
      <c r="H27" s="8">
        <f t="shared" si="1"/>
        <v>140250</v>
      </c>
      <c r="I27" s="8">
        <f t="shared" si="1"/>
        <v>0</v>
      </c>
      <c r="J27" s="8">
        <f t="shared" si="1"/>
        <v>45000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226777.08</v>
      </c>
      <c r="H29" s="8">
        <v>129750</v>
      </c>
      <c r="J29" s="8">
        <v>401000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14000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14000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H39" s="8">
        <v>250000</v>
      </c>
      <c r="J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3762069.23</v>
      </c>
      <c r="G44" s="8">
        <f t="shared" si="3"/>
        <v>0</v>
      </c>
      <c r="H44" s="8">
        <f t="shared" si="3"/>
        <v>4336841</v>
      </c>
      <c r="I44" s="8">
        <f t="shared" si="3"/>
        <v>0</v>
      </c>
      <c r="J44" s="8">
        <f t="shared" si="3"/>
        <v>4400178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N21" sqref="N2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13093112.74</v>
      </c>
      <c r="H7" s="8">
        <v>12789202</v>
      </c>
      <c r="J7" s="8">
        <v>13803328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235388.39</v>
      </c>
      <c r="H8" s="8">
        <v>225146</v>
      </c>
      <c r="J8" s="8">
        <v>199086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8952351.6099999994</v>
      </c>
      <c r="H9" s="8">
        <v>14663404</v>
      </c>
      <c r="J9" s="8">
        <v>13729591</v>
      </c>
    </row>
    <row r="10" spans="1:11" x14ac:dyDescent="0.25">
      <c r="C10" t="s">
        <v>197</v>
      </c>
      <c r="F10" s="8">
        <f t="shared" ref="F10:K10" si="0">SUM(F7:F9)</f>
        <v>22280852.740000002</v>
      </c>
      <c r="G10" s="8">
        <f t="shared" si="0"/>
        <v>0</v>
      </c>
      <c r="H10" s="8">
        <f t="shared" si="0"/>
        <v>27677752</v>
      </c>
      <c r="I10" s="8">
        <f t="shared" si="0"/>
        <v>0</v>
      </c>
      <c r="J10" s="8">
        <f t="shared" si="0"/>
        <v>27732005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35719.78</v>
      </c>
      <c r="H12" s="8">
        <v>78515</v>
      </c>
      <c r="J12" s="8">
        <v>142925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3348798.38</v>
      </c>
      <c r="H14" s="8">
        <v>3777272</v>
      </c>
      <c r="J14" s="8">
        <v>4008743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282437.15000000002</v>
      </c>
      <c r="H16" s="8">
        <v>606775</v>
      </c>
      <c r="J16" s="8">
        <v>675245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  <c r="F18" s="8">
        <v>217174.39</v>
      </c>
      <c r="J18" s="8">
        <v>215409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H19" s="8">
        <v>214909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F21" s="8">
        <v>5291.5</v>
      </c>
      <c r="H21" s="8">
        <v>124200</v>
      </c>
      <c r="J21" s="8">
        <v>123200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35828.92</v>
      </c>
      <c r="H26" s="8">
        <v>93600</v>
      </c>
      <c r="J26" s="8">
        <v>392431</v>
      </c>
    </row>
    <row r="27" spans="1:11" x14ac:dyDescent="0.25">
      <c r="C27" t="s">
        <v>198</v>
      </c>
      <c r="F27" s="8">
        <f t="shared" ref="F27:K27" si="1">SUM(F18:F26)</f>
        <v>258294.81</v>
      </c>
      <c r="G27" s="8">
        <f t="shared" si="1"/>
        <v>0</v>
      </c>
      <c r="H27" s="8">
        <f t="shared" si="1"/>
        <v>432709</v>
      </c>
      <c r="I27" s="8">
        <f t="shared" si="1"/>
        <v>0</v>
      </c>
      <c r="J27" s="8">
        <f t="shared" si="1"/>
        <v>731040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111977.22</v>
      </c>
      <c r="H29" s="8">
        <v>160300</v>
      </c>
      <c r="J29" s="8">
        <v>246150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540894.24</v>
      </c>
      <c r="H32" s="8">
        <v>997864</v>
      </c>
      <c r="J32" s="8">
        <v>704000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540894.24</v>
      </c>
      <c r="G35" s="8">
        <f t="shared" si="2"/>
        <v>0</v>
      </c>
      <c r="H35" s="8">
        <f t="shared" si="2"/>
        <v>997864</v>
      </c>
      <c r="I35" s="8">
        <f t="shared" si="2"/>
        <v>0</v>
      </c>
      <c r="J35" s="8">
        <f t="shared" si="2"/>
        <v>704000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8883301.8399999999</v>
      </c>
      <c r="H39" s="8">
        <v>8651867</v>
      </c>
      <c r="J39" s="8">
        <v>9925096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35742276.160000004</v>
      </c>
      <c r="G44" s="8">
        <f t="shared" si="3"/>
        <v>0</v>
      </c>
      <c r="H44" s="8">
        <f t="shared" si="3"/>
        <v>42383054</v>
      </c>
      <c r="I44" s="8">
        <f t="shared" si="3"/>
        <v>0</v>
      </c>
      <c r="J44" s="8">
        <f t="shared" si="3"/>
        <v>44165204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3715320.41</v>
      </c>
      <c r="H29" s="8">
        <v>4051593</v>
      </c>
      <c r="J29" s="8">
        <v>5069403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3715320.41</v>
      </c>
      <c r="G44" s="8">
        <f t="shared" si="3"/>
        <v>0</v>
      </c>
      <c r="H44" s="8">
        <f t="shared" si="3"/>
        <v>4051593</v>
      </c>
      <c r="I44" s="8">
        <f t="shared" si="3"/>
        <v>0</v>
      </c>
      <c r="J44" s="8">
        <f t="shared" si="3"/>
        <v>5069403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2" sqref="F3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624409.67000000004</v>
      </c>
      <c r="H7" s="8">
        <v>649600</v>
      </c>
      <c r="J7" s="8">
        <v>658659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264407.5</v>
      </c>
      <c r="H9" s="8">
        <v>278029</v>
      </c>
      <c r="J9" s="8">
        <v>244362</v>
      </c>
    </row>
    <row r="10" spans="1:11" x14ac:dyDescent="0.25">
      <c r="C10" t="s">
        <v>197</v>
      </c>
      <c r="F10" s="8">
        <f t="shared" ref="F10:K10" si="0">SUM(F7:F9)</f>
        <v>888817.17</v>
      </c>
      <c r="G10" s="8">
        <f t="shared" si="0"/>
        <v>0</v>
      </c>
      <c r="H10" s="8">
        <f t="shared" si="0"/>
        <v>927629</v>
      </c>
      <c r="I10" s="8">
        <f t="shared" si="0"/>
        <v>0</v>
      </c>
      <c r="J10" s="8">
        <f t="shared" si="0"/>
        <v>903021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1000</v>
      </c>
      <c r="J12" s="8">
        <v>1000</v>
      </c>
    </row>
    <row r="13" spans="1:11" x14ac:dyDescent="0.25">
      <c r="J13" s="8">
        <v>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7129978.0800000001</v>
      </c>
      <c r="H14" s="8">
        <v>7336465</v>
      </c>
      <c r="J14" s="8">
        <v>7359523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769297.28</v>
      </c>
      <c r="H16" s="8">
        <v>707000</v>
      </c>
      <c r="J16" s="8">
        <v>628727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15000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15000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500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45810.74</v>
      </c>
      <c r="H32" s="8">
        <v>125000</v>
      </c>
      <c r="J32" s="8">
        <v>5539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45810.74</v>
      </c>
      <c r="G35" s="8">
        <f t="shared" si="2"/>
        <v>0</v>
      </c>
      <c r="H35" s="8">
        <f>SUM(H31:H34)</f>
        <v>125000</v>
      </c>
      <c r="I35" s="8">
        <f t="shared" si="2"/>
        <v>0</v>
      </c>
      <c r="J35" s="8">
        <f t="shared" si="2"/>
        <v>5539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8833903.2699999996</v>
      </c>
      <c r="G44" s="8">
        <f t="shared" si="3"/>
        <v>0</v>
      </c>
      <c r="H44" s="8">
        <f>H42+H39+H37+H35+H10+H12+H14+H16+H27+H29</f>
        <v>9112594</v>
      </c>
      <c r="I44" s="8">
        <f t="shared" si="3"/>
        <v>0</v>
      </c>
      <c r="J44" s="8">
        <f t="shared" si="3"/>
        <v>8897810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40" sqref="F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3033906.82</v>
      </c>
      <c r="H9" s="8">
        <v>3372808</v>
      </c>
      <c r="J9" s="8">
        <v>3093994</v>
      </c>
    </row>
    <row r="10" spans="1:11" x14ac:dyDescent="0.25">
      <c r="C10" t="s">
        <v>197</v>
      </c>
      <c r="F10" s="8">
        <f t="shared" ref="F10:K10" si="0">SUM(F7:F9)</f>
        <v>3033906.82</v>
      </c>
      <c r="G10" s="8">
        <f t="shared" si="0"/>
        <v>0</v>
      </c>
      <c r="H10" s="8">
        <f t="shared" si="0"/>
        <v>3372808</v>
      </c>
      <c r="I10" s="8">
        <f t="shared" si="0"/>
        <v>0</v>
      </c>
      <c r="J10" s="8">
        <f t="shared" si="0"/>
        <v>3093994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66749.98</v>
      </c>
      <c r="H14" s="8">
        <v>80000</v>
      </c>
      <c r="J14" s="8">
        <v>65000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189010.97</v>
      </c>
      <c r="H39" s="8">
        <v>189497</v>
      </c>
      <c r="J39" s="8">
        <v>212192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3289667.77</v>
      </c>
      <c r="G44" s="8">
        <f t="shared" si="3"/>
        <v>0</v>
      </c>
      <c r="H44" s="8">
        <f t="shared" si="3"/>
        <v>3642305</v>
      </c>
      <c r="I44" s="8">
        <f t="shared" si="3"/>
        <v>0</v>
      </c>
      <c r="J44" s="8">
        <f t="shared" si="3"/>
        <v>3371186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I20" sqref="I2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1030193.05</v>
      </c>
      <c r="H14" s="8">
        <v>350000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4000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1034193.05</v>
      </c>
      <c r="G44" s="8">
        <f t="shared" si="3"/>
        <v>0</v>
      </c>
      <c r="H44" s="8">
        <f t="shared" si="3"/>
        <v>350000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J6" activePane="bottomRight" state="frozen"/>
      <selection activeCell="B30" sqref="B30"/>
      <selection pane="topRight" activeCell="B30" sqref="B30"/>
      <selection pane="bottomLeft" activeCell="B30" sqref="B30"/>
      <selection pane="bottomRight" activeCell="T8" sqref="T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552</v>
      </c>
      <c r="D1" s="1"/>
    </row>
    <row r="2" spans="1:23" x14ac:dyDescent="0.25">
      <c r="A2" s="6" t="s">
        <v>79</v>
      </c>
      <c r="B2" s="9" t="str">
        <f>Revenue!B2</f>
        <v>LSU Health Shreveport</v>
      </c>
      <c r="D2" s="1"/>
    </row>
    <row r="3" spans="1:23" x14ac:dyDescent="0.25">
      <c r="A3" s="6" t="s">
        <v>116</v>
      </c>
      <c r="B3" s="7" t="str">
        <f>Revenue!B3</f>
        <v>19-600-400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  <c r="C2" s="4"/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19-600-400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LSU Health Shreveport</v>
      </c>
      <c r="F1" s="392"/>
    </row>
    <row r="2" spans="1:6" ht="24" customHeight="1" x14ac:dyDescent="0.7">
      <c r="A2" s="372" t="s">
        <v>298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299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80" sqref="J80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LSU Health Shreveport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445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521</v>
      </c>
      <c r="C5" s="324" t="s">
        <v>521</v>
      </c>
      <c r="D5" s="537" t="s">
        <v>555</v>
      </c>
      <c r="E5" s="324" t="s">
        <v>554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84795668</v>
      </c>
      <c r="C8" s="332">
        <f>Revenue!H34</f>
        <v>84795668</v>
      </c>
      <c r="D8" s="332">
        <f>Revenue!J34</f>
        <v>87965077</v>
      </c>
      <c r="E8" s="332">
        <f t="shared" ref="E8:E34" si="0">D8-C8</f>
        <v>3169409</v>
      </c>
      <c r="F8" s="333">
        <f t="shared" ref="F8:F34" si="1">IF(ISBLANK(E8),"  ",IF(C8&gt;0,E8/C8,IF(E8&gt;0,1,0)))</f>
        <v>3.7377015533387861E-2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511" t="s">
        <v>144</v>
      </c>
      <c r="B10" s="512">
        <f>SUM(B11:B34)</f>
        <v>6343177.8100000005</v>
      </c>
      <c r="C10" s="512">
        <f>SUM(C11:C34)</f>
        <v>6563529</v>
      </c>
      <c r="D10" s="512">
        <f>SUM(D11:D34)</f>
        <v>6220930</v>
      </c>
      <c r="E10" s="512">
        <f t="shared" si="0"/>
        <v>-342599</v>
      </c>
      <c r="F10" s="513">
        <f t="shared" si="1"/>
        <v>-5.2197377355992482E-2</v>
      </c>
    </row>
    <row r="11" spans="1:6" s="403" customFormat="1" ht="15" customHeight="1" x14ac:dyDescent="0.25">
      <c r="A11" s="506" t="s">
        <v>145</v>
      </c>
      <c r="B11" s="509">
        <f>Revenue!F39</f>
        <v>0</v>
      </c>
      <c r="C11" s="509">
        <f>Revenue!H39</f>
        <v>0</v>
      </c>
      <c r="D11" s="509">
        <f>Revenue!J39</f>
        <v>0</v>
      </c>
      <c r="E11" s="510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507" t="s">
        <v>146</v>
      </c>
      <c r="B12" s="509">
        <f>Revenue!F40</f>
        <v>2655232</v>
      </c>
      <c r="C12" s="509">
        <f>Revenue!H40</f>
        <v>2655232</v>
      </c>
      <c r="D12" s="509">
        <f>Revenue!J40</f>
        <v>2599685</v>
      </c>
      <c r="E12" s="510">
        <f t="shared" si="0"/>
        <v>-55547</v>
      </c>
      <c r="F12" s="402">
        <f t="shared" si="1"/>
        <v>-2.09198292277285E-2</v>
      </c>
    </row>
    <row r="13" spans="1:6" s="403" customFormat="1" ht="15" customHeight="1" x14ac:dyDescent="0.25">
      <c r="A13" s="507" t="s">
        <v>147</v>
      </c>
      <c r="B13" s="509">
        <f>Revenue!F41</f>
        <v>3137945.81</v>
      </c>
      <c r="C13" s="509">
        <f>Revenue!H41</f>
        <v>3358297</v>
      </c>
      <c r="D13" s="509">
        <f>Revenue!J41</f>
        <v>3421245</v>
      </c>
      <c r="E13" s="510">
        <f t="shared" si="0"/>
        <v>62948</v>
      </c>
      <c r="F13" s="402">
        <f t="shared" si="1"/>
        <v>1.8744024128896284E-2</v>
      </c>
    </row>
    <row r="14" spans="1:6" s="403" customFormat="1" ht="15" customHeight="1" x14ac:dyDescent="0.25">
      <c r="A14" s="507" t="s">
        <v>148</v>
      </c>
      <c r="B14" s="509">
        <f>Revenue!F42</f>
        <v>0</v>
      </c>
      <c r="C14" s="509">
        <f>Revenue!H42</f>
        <v>0</v>
      </c>
      <c r="D14" s="509">
        <f>Revenue!J42</f>
        <v>0</v>
      </c>
      <c r="E14" s="510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507" t="s">
        <v>149</v>
      </c>
      <c r="B15" s="509">
        <f>Revenue!F43</f>
        <v>0</v>
      </c>
      <c r="C15" s="509">
        <f>Revenue!H43</f>
        <v>0</v>
      </c>
      <c r="D15" s="509">
        <f>Revenue!J43</f>
        <v>0</v>
      </c>
      <c r="E15" s="510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507" t="s">
        <v>525</v>
      </c>
      <c r="B16" s="509">
        <f>Revenue!F44</f>
        <v>0</v>
      </c>
      <c r="C16" s="509">
        <f>Revenue!H44</f>
        <v>0</v>
      </c>
      <c r="D16" s="509">
        <f>Revenue!J44</f>
        <v>0</v>
      </c>
      <c r="E16" s="510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507" t="s">
        <v>151</v>
      </c>
      <c r="B17" s="509">
        <f>Revenue!F49</f>
        <v>0</v>
      </c>
      <c r="C17" s="509">
        <f>Revenue!H49</f>
        <v>0</v>
      </c>
      <c r="D17" s="509">
        <f>Revenue!J49</f>
        <v>0</v>
      </c>
      <c r="E17" s="510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507" t="s">
        <v>466</v>
      </c>
      <c r="B18" s="509">
        <f>Revenue!F45</f>
        <v>0</v>
      </c>
      <c r="C18" s="509">
        <f>Revenue!H45</f>
        <v>0</v>
      </c>
      <c r="D18" s="509">
        <f>Revenue!J45</f>
        <v>0</v>
      </c>
      <c r="E18" s="510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507" t="s">
        <v>153</v>
      </c>
      <c r="B19" s="509">
        <f>Revenue!F46</f>
        <v>0</v>
      </c>
      <c r="C19" s="509">
        <f>Revenue!H46</f>
        <v>0</v>
      </c>
      <c r="D19" s="509">
        <f>Revenue!J46</f>
        <v>0</v>
      </c>
      <c r="E19" s="510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507" t="s">
        <v>154</v>
      </c>
      <c r="B20" s="509">
        <f>Revenue!F47</f>
        <v>0</v>
      </c>
      <c r="C20" s="509">
        <f>Revenue!H47</f>
        <v>0</v>
      </c>
      <c r="D20" s="509">
        <f>Revenue!J47</f>
        <v>0</v>
      </c>
      <c r="E20" s="510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508" t="s">
        <v>468</v>
      </c>
      <c r="B21" s="509">
        <f>Revenue!F48</f>
        <v>0</v>
      </c>
      <c r="C21" s="509">
        <f>Revenue!H48</f>
        <v>0</v>
      </c>
      <c r="D21" s="509">
        <f>Revenue!J48</f>
        <v>0</v>
      </c>
      <c r="E21" s="510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508" t="s">
        <v>381</v>
      </c>
      <c r="B22" s="509">
        <f>Revenue!F50</f>
        <v>0</v>
      </c>
      <c r="C22" s="509">
        <f>Revenue!H50</f>
        <v>0</v>
      </c>
      <c r="D22" s="509">
        <f>Revenue!J50</f>
        <v>0</v>
      </c>
      <c r="E22" s="510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508" t="s">
        <v>467</v>
      </c>
      <c r="B23" s="509">
        <f>Revenue!F51</f>
        <v>0</v>
      </c>
      <c r="C23" s="509">
        <f>Revenue!H51</f>
        <v>0</v>
      </c>
      <c r="D23" s="509">
        <f>Revenue!J51</f>
        <v>0</v>
      </c>
      <c r="E23" s="510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508" t="s">
        <v>382</v>
      </c>
      <c r="B24" s="509">
        <f>Revenue!F52</f>
        <v>0</v>
      </c>
      <c r="C24" s="509">
        <f>Revenue!H52</f>
        <v>0</v>
      </c>
      <c r="D24" s="509">
        <f>Revenue!J52</f>
        <v>0</v>
      </c>
      <c r="E24" s="510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508" t="s">
        <v>415</v>
      </c>
      <c r="B25" s="509">
        <f>Revenue!F53</f>
        <v>0</v>
      </c>
      <c r="C25" s="509">
        <f>Revenue!H53</f>
        <v>0</v>
      </c>
      <c r="D25" s="509">
        <f>Revenue!J53</f>
        <v>0</v>
      </c>
      <c r="E25" s="510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508" t="s">
        <v>460</v>
      </c>
      <c r="B26" s="509">
        <f>Revenue!F54</f>
        <v>0</v>
      </c>
      <c r="C26" s="509">
        <f>Revenue!H54</f>
        <v>0</v>
      </c>
      <c r="D26" s="509">
        <f>Revenue!J54</f>
        <v>0</v>
      </c>
      <c r="E26" s="510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508" t="s">
        <v>458</v>
      </c>
      <c r="B27" s="509">
        <f>Revenue!F55</f>
        <v>0</v>
      </c>
      <c r="C27" s="509">
        <f>Revenue!H55</f>
        <v>0</v>
      </c>
      <c r="D27" s="509">
        <f>Revenue!J55</f>
        <v>0</v>
      </c>
      <c r="E27" s="510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508" t="s">
        <v>457</v>
      </c>
      <c r="B28" s="509">
        <f>Revenue!F56</f>
        <v>0</v>
      </c>
      <c r="C28" s="509">
        <f>Revenue!H56</f>
        <v>0</v>
      </c>
      <c r="D28" s="509">
        <f>Revenue!J56</f>
        <v>0</v>
      </c>
      <c r="E28" s="510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508" t="s">
        <v>461</v>
      </c>
      <c r="B29" s="509">
        <f>Revenue!F57</f>
        <v>550000</v>
      </c>
      <c r="C29" s="509">
        <f>Revenue!H57</f>
        <v>550000</v>
      </c>
      <c r="D29" s="509">
        <f>Revenue!J57</f>
        <v>200000</v>
      </c>
      <c r="E29" s="510">
        <f t="shared" si="0"/>
        <v>-350000</v>
      </c>
      <c r="F29" s="402">
        <f t="shared" si="1"/>
        <v>-0.63636363636363635</v>
      </c>
    </row>
    <row r="30" spans="1:6" s="403" customFormat="1" ht="15" customHeight="1" x14ac:dyDescent="0.25">
      <c r="A30" s="508" t="s">
        <v>459</v>
      </c>
      <c r="B30" s="509">
        <f>Revenue!F58</f>
        <v>0</v>
      </c>
      <c r="C30" s="509">
        <f>Revenue!H58</f>
        <v>0</v>
      </c>
      <c r="D30" s="509">
        <f>Revenue!J58</f>
        <v>0</v>
      </c>
      <c r="E30" s="510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508" t="s">
        <v>536</v>
      </c>
      <c r="B31" s="509">
        <f>Revenue!F59</f>
        <v>0</v>
      </c>
      <c r="C31" s="509">
        <f>Revenue!H59</f>
        <v>0</v>
      </c>
      <c r="D31" s="509">
        <f>Revenue!J59</f>
        <v>0</v>
      </c>
      <c r="E31" s="510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508" t="s">
        <v>564</v>
      </c>
      <c r="B32" s="509">
        <f>Revenue!F60</f>
        <v>0</v>
      </c>
      <c r="C32" s="509">
        <f>Revenue!H60</f>
        <v>0</v>
      </c>
      <c r="D32" s="509">
        <f>Revenue!J60</f>
        <v>0</v>
      </c>
      <c r="E32" s="510">
        <f t="shared" si="0"/>
        <v>0</v>
      </c>
      <c r="F32" s="402">
        <f t="shared" si="1"/>
        <v>0</v>
      </c>
    </row>
    <row r="33" spans="1:12" s="403" customFormat="1" ht="15" customHeight="1" x14ac:dyDescent="0.25">
      <c r="A33" s="508" t="s">
        <v>537</v>
      </c>
      <c r="B33" s="509">
        <f>Revenue!F61</f>
        <v>0</v>
      </c>
      <c r="C33" s="509">
        <f>Revenue!H61</f>
        <v>0</v>
      </c>
      <c r="D33" s="509">
        <f>Revenue!J61</f>
        <v>0</v>
      </c>
      <c r="E33" s="510">
        <f t="shared" si="0"/>
        <v>0</v>
      </c>
      <c r="F33" s="402">
        <f t="shared" si="1"/>
        <v>0</v>
      </c>
    </row>
    <row r="34" spans="1:12" s="403" customFormat="1" ht="15" customHeight="1" x14ac:dyDescent="0.25">
      <c r="A34" s="508" t="s">
        <v>538</v>
      </c>
      <c r="B34" s="509">
        <f>Revenue!F62</f>
        <v>0</v>
      </c>
      <c r="C34" s="509">
        <f>Revenue!H62</f>
        <v>0</v>
      </c>
      <c r="D34" s="509">
        <f>Revenue!J62</f>
        <v>0</v>
      </c>
      <c r="E34" s="510">
        <f t="shared" si="0"/>
        <v>0</v>
      </c>
      <c r="F34" s="402">
        <f t="shared" si="1"/>
        <v>0</v>
      </c>
    </row>
    <row r="35" spans="1:12" ht="15" customHeight="1" x14ac:dyDescent="0.25">
      <c r="A35" s="338" t="s">
        <v>156</v>
      </c>
      <c r="B35" s="336"/>
      <c r="C35" s="336"/>
      <c r="D35" s="336"/>
      <c r="E35" s="336"/>
      <c r="F35" s="329"/>
    </row>
    <row r="36" spans="1:12" ht="15" customHeight="1" x14ac:dyDescent="0.25">
      <c r="A36" s="335" t="s">
        <v>257</v>
      </c>
      <c r="B36" s="332">
        <f>Revenue!F95+Revenue!F96</f>
        <v>0</v>
      </c>
      <c r="C36" s="332">
        <f>Revenue!H95+Revenue!H96</f>
        <v>0</v>
      </c>
      <c r="D36" s="332">
        <f>Revenue!J95+Revenue!J96</f>
        <v>0</v>
      </c>
      <c r="E36" s="332">
        <f>D36-C36</f>
        <v>0</v>
      </c>
      <c r="F36" s="333">
        <f>IF(ISBLANK(E36),"  ",IF(C36&gt;0,E36/C36,IF(E36&gt;0,1,0)))</f>
        <v>0</v>
      </c>
    </row>
    <row r="37" spans="1:12" ht="15" customHeight="1" x14ac:dyDescent="0.25">
      <c r="A37" s="339" t="s">
        <v>157</v>
      </c>
      <c r="B37" s="336"/>
      <c r="C37" s="336"/>
      <c r="D37" s="336"/>
      <c r="E37" s="336"/>
      <c r="F37" s="329"/>
    </row>
    <row r="38" spans="1:12" ht="15" customHeight="1" x14ac:dyDescent="0.25">
      <c r="A38" s="335" t="s">
        <v>257</v>
      </c>
      <c r="B38" s="328">
        <f>Revenue!F97</f>
        <v>0</v>
      </c>
      <c r="C38" s="328">
        <f>Revenue!H97</f>
        <v>0</v>
      </c>
      <c r="D38" s="328">
        <f>Revenue!J97</f>
        <v>0</v>
      </c>
      <c r="E38" s="332">
        <f>D38-C38</f>
        <v>0</v>
      </c>
      <c r="F38" s="333">
        <f>IF(ISBLANK(E38),"  ",IF(C38&gt;0,E38/C38,IF(E38&gt;0,1,0)))</f>
        <v>0</v>
      </c>
    </row>
    <row r="39" spans="1:12" ht="15" customHeight="1" x14ac:dyDescent="0.25">
      <c r="A39" s="337"/>
      <c r="B39" s="336"/>
      <c r="C39" s="336"/>
      <c r="D39" s="336"/>
      <c r="E39" s="334"/>
      <c r="F39" s="333" t="str">
        <f>IF(ISBLANK(E39),"  ",IF(C39&gt;0,E39/C39,IF(E39&gt;0,1,0)))</f>
        <v xml:space="preserve">  </v>
      </c>
    </row>
    <row r="40" spans="1:12" s="3" customFormat="1" ht="15" customHeight="1" x14ac:dyDescent="0.25">
      <c r="A40" s="340" t="s">
        <v>158</v>
      </c>
      <c r="B40" s="341">
        <f>B39+B38+B36+B10+B9+B8</f>
        <v>91138845.810000002</v>
      </c>
      <c r="C40" s="341">
        <f>C39+C38+C36+C10+C9+C8</f>
        <v>91359197</v>
      </c>
      <c r="D40" s="341">
        <f>D39+D38+D36+D10+D9+D8</f>
        <v>94186007</v>
      </c>
      <c r="E40" s="341">
        <f>D40-C40</f>
        <v>2826810</v>
      </c>
      <c r="F40" s="342">
        <f>IF(ISBLANK(E40),"  ",IF(C40&gt;0,E40/C40,IF(E40&gt;0,1,0)))</f>
        <v>3.0941712414569493E-2</v>
      </c>
    </row>
    <row r="41" spans="1:12" ht="15" customHeight="1" x14ac:dyDescent="0.25">
      <c r="A41" s="338" t="s">
        <v>379</v>
      </c>
      <c r="B41" s="336"/>
      <c r="C41" s="336"/>
      <c r="D41" s="336"/>
      <c r="E41" s="336"/>
      <c r="F41" s="329"/>
    </row>
    <row r="42" spans="1:12" ht="15" customHeight="1" x14ac:dyDescent="0.25">
      <c r="A42" s="343" t="s">
        <v>373</v>
      </c>
      <c r="B42" s="332">
        <f>Revenue!F102</f>
        <v>0</v>
      </c>
      <c r="C42" s="332">
        <f>Revenue!H102</f>
        <v>0</v>
      </c>
      <c r="D42" s="332">
        <f>Revenue!J102</f>
        <v>0</v>
      </c>
      <c r="E42" s="332">
        <f t="shared" ref="E42:E47" si="2">D42-C42</f>
        <v>0</v>
      </c>
      <c r="F42" s="333">
        <f t="shared" ref="F42:F47" si="3">IF(ISBLANK(E42),"  ",IF(C42&gt;0,E42/C42,IF(E42&gt;0,1,0)))</f>
        <v>0</v>
      </c>
    </row>
    <row r="43" spans="1:12" ht="15" customHeight="1" x14ac:dyDescent="0.25">
      <c r="A43" s="344" t="s">
        <v>374</v>
      </c>
      <c r="B43" s="332">
        <f>Revenue!F103</f>
        <v>0</v>
      </c>
      <c r="C43" s="332">
        <f>Revenue!H103</f>
        <v>0</v>
      </c>
      <c r="D43" s="332">
        <f>Revenue!J103</f>
        <v>0</v>
      </c>
      <c r="E43" s="334">
        <f t="shared" si="2"/>
        <v>0</v>
      </c>
      <c r="F43" s="333">
        <f t="shared" si="3"/>
        <v>0</v>
      </c>
    </row>
    <row r="44" spans="1:12" ht="15" customHeight="1" x14ac:dyDescent="0.25">
      <c r="A44" s="344" t="s">
        <v>375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4">
        <f t="shared" si="2"/>
        <v>0</v>
      </c>
      <c r="F44" s="333">
        <f t="shared" si="3"/>
        <v>0</v>
      </c>
    </row>
    <row r="45" spans="1:12" ht="15" customHeight="1" x14ac:dyDescent="0.25">
      <c r="A45" s="344" t="s">
        <v>376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12" ht="15" customHeight="1" x14ac:dyDescent="0.25">
      <c r="A46" s="345" t="s">
        <v>377</v>
      </c>
      <c r="B46" s="332">
        <f>Revenue!F106</f>
        <v>0</v>
      </c>
      <c r="C46" s="332">
        <f>Revenue!H106</f>
        <v>0</v>
      </c>
      <c r="D46" s="332">
        <f>Revenue!J106</f>
        <v>0</v>
      </c>
      <c r="E46" s="334">
        <f t="shared" si="2"/>
        <v>0</v>
      </c>
      <c r="F46" s="333">
        <f t="shared" si="3"/>
        <v>0</v>
      </c>
    </row>
    <row r="47" spans="1:12" s="3" customFormat="1" ht="15" customHeight="1" x14ac:dyDescent="0.25">
      <c r="A47" s="338" t="s">
        <v>378</v>
      </c>
      <c r="B47" s="346">
        <f>SUM(B42:B46)</f>
        <v>0</v>
      </c>
      <c r="C47" s="346">
        <f>SUM(C42:C46)</f>
        <v>0</v>
      </c>
      <c r="D47" s="346">
        <f>SUM(D42:D46)</f>
        <v>0</v>
      </c>
      <c r="E47" s="346">
        <f t="shared" si="2"/>
        <v>0</v>
      </c>
      <c r="F47" s="342">
        <f t="shared" si="3"/>
        <v>0</v>
      </c>
      <c r="L47" s="3" t="s">
        <v>117</v>
      </c>
    </row>
    <row r="48" spans="1:12" ht="15" customHeight="1" x14ac:dyDescent="0.25">
      <c r="A48" s="337" t="s">
        <v>117</v>
      </c>
      <c r="B48" s="336"/>
      <c r="C48" s="336"/>
      <c r="D48" s="336"/>
      <c r="E48" s="336"/>
      <c r="F48" s="329"/>
    </row>
    <row r="49" spans="1:6" s="3" customFormat="1" ht="15" customHeight="1" x14ac:dyDescent="0.25">
      <c r="A49" s="347" t="s">
        <v>73</v>
      </c>
      <c r="B49" s="348">
        <f>Revenue!F93-Revenue!F91</f>
        <v>0</v>
      </c>
      <c r="C49" s="348">
        <f>Revenue!H93-Revenue!H91</f>
        <v>0</v>
      </c>
      <c r="D49" s="348">
        <f>Revenue!J93-Revenue!J91</f>
        <v>0</v>
      </c>
      <c r="E49" s="348">
        <f>D49-C49</f>
        <v>0</v>
      </c>
      <c r="F49" s="342">
        <f>IF(ISBLANK(E49),"  ",IF(C49&gt;0,E49/C49,IF(E49&gt;0,1,0)))</f>
        <v>0</v>
      </c>
    </row>
    <row r="50" spans="1:6" ht="15" customHeight="1" x14ac:dyDescent="0.25">
      <c r="A50" s="337" t="s">
        <v>117</v>
      </c>
      <c r="B50" s="336"/>
      <c r="C50" s="336"/>
      <c r="D50" s="336"/>
      <c r="E50" s="336"/>
      <c r="F50" s="329"/>
    </row>
    <row r="51" spans="1:6" s="3" customFormat="1" ht="15" customHeight="1" x14ac:dyDescent="0.25">
      <c r="A51" s="347" t="s">
        <v>414</v>
      </c>
      <c r="B51" s="348">
        <f>Revenue!F109</f>
        <v>0</v>
      </c>
      <c r="C51" s="348">
        <f>Revenue!H109</f>
        <v>0</v>
      </c>
      <c r="D51" s="348">
        <f>Revenue!J109</f>
        <v>0</v>
      </c>
      <c r="E51" s="348">
        <f>D51-C51</f>
        <v>0</v>
      </c>
      <c r="F51" s="342">
        <f>IF(ISBLANK(E51),"  ",IF(C51&gt;0,E51/C51,IF(E51&gt;0,1,0)))</f>
        <v>0</v>
      </c>
    </row>
    <row r="52" spans="1:6" ht="15" customHeight="1" x14ac:dyDescent="0.25">
      <c r="A52" s="337" t="s">
        <v>117</v>
      </c>
      <c r="B52" s="336"/>
      <c r="C52" s="336"/>
      <c r="D52" s="336"/>
      <c r="E52" s="336"/>
      <c r="F52" s="329"/>
    </row>
    <row r="53" spans="1:6" s="3" customFormat="1" ht="15" customHeight="1" x14ac:dyDescent="0.25">
      <c r="A53" s="338" t="s">
        <v>159</v>
      </c>
      <c r="B53" s="346">
        <f>Revenue!F7+Revenue!F20+Revenue!F24+Revenue!F32+Revenue!F77</f>
        <v>24510965.229999997</v>
      </c>
      <c r="C53" s="346">
        <f>Revenue!H7+Revenue!H20+Revenue!H24+Revenue!H32+Revenue!H77</f>
        <v>25823433</v>
      </c>
      <c r="D53" s="346">
        <f>Revenue!J7+Revenue!J20+Revenue!J24+Revenue!J32+Revenue!J77</f>
        <v>25823433</v>
      </c>
      <c r="E53" s="346">
        <f>D53-C53</f>
        <v>0</v>
      </c>
      <c r="F53" s="342">
        <f>IF(ISBLANK(E53),"  ",IF(C53&gt;0,E53/C53,IF(E53&gt;0,1,0)))</f>
        <v>0</v>
      </c>
    </row>
    <row r="54" spans="1:6" ht="15" customHeight="1" x14ac:dyDescent="0.25">
      <c r="A54" s="337" t="s">
        <v>117</v>
      </c>
      <c r="B54" s="336"/>
      <c r="C54" s="336"/>
      <c r="D54" s="336"/>
      <c r="E54" s="336"/>
      <c r="F54" s="329"/>
    </row>
    <row r="55" spans="1:6" s="3" customFormat="1" ht="15" customHeight="1" x14ac:dyDescent="0.25">
      <c r="A55" s="349" t="s">
        <v>160</v>
      </c>
      <c r="B55" s="350">
        <f>Revenue!F69</f>
        <v>0</v>
      </c>
      <c r="C55" s="350">
        <f>Revenue!H69</f>
        <v>0</v>
      </c>
      <c r="D55" s="350">
        <f>Revenue!J69</f>
        <v>0</v>
      </c>
      <c r="E55" s="350">
        <f>D55-C55</f>
        <v>0</v>
      </c>
      <c r="F55" s="342">
        <f>IF(ISBLANK(E55),"  ",IF(C55&gt;0,E55/C55,IF(E55&gt;0,1,0)))</f>
        <v>0</v>
      </c>
    </row>
    <row r="56" spans="1:6" ht="15" customHeight="1" x14ac:dyDescent="0.25">
      <c r="A56" s="338"/>
      <c r="B56" s="328"/>
      <c r="C56" s="328"/>
      <c r="D56" s="328"/>
      <c r="E56" s="328"/>
      <c r="F56" s="351"/>
    </row>
    <row r="57" spans="1:6" s="3" customFormat="1" ht="15" customHeight="1" x14ac:dyDescent="0.25">
      <c r="A57" s="338" t="s">
        <v>32</v>
      </c>
      <c r="B57" s="346">
        <f>Revenue!F35</f>
        <v>0</v>
      </c>
      <c r="C57" s="346">
        <f>Revenue!H35</f>
        <v>0</v>
      </c>
      <c r="D57" s="346">
        <f>Revenue!J35</f>
        <v>0</v>
      </c>
      <c r="E57" s="350">
        <f>D57-C57</f>
        <v>0</v>
      </c>
      <c r="F57" s="342">
        <f>IF(ISBLANK(E57),"  ",IF(C57&gt;0,E57/C57,IF(E57&gt;0,1,0)))</f>
        <v>0</v>
      </c>
    </row>
    <row r="58" spans="1:6" ht="15" customHeight="1" x14ac:dyDescent="0.25">
      <c r="A58" s="337"/>
      <c r="B58" s="336"/>
      <c r="C58" s="336"/>
      <c r="D58" s="336"/>
      <c r="E58" s="336"/>
      <c r="F58" s="329"/>
    </row>
    <row r="59" spans="1:6" s="3" customFormat="1" ht="15" customHeight="1" x14ac:dyDescent="0.25">
      <c r="A59" s="352" t="s">
        <v>161</v>
      </c>
      <c r="B59" s="346">
        <f>B57+B55+B53+B51+B49+B40-B47</f>
        <v>115649811.03999999</v>
      </c>
      <c r="C59" s="346">
        <f>C57+C55+C53+C51+C49+C40-C47</f>
        <v>117182630</v>
      </c>
      <c r="D59" s="346">
        <f>D57+D55+D53+D51+D49+D40-D47</f>
        <v>120009440</v>
      </c>
      <c r="E59" s="346">
        <f>D59-C59</f>
        <v>2826810</v>
      </c>
      <c r="F59" s="342">
        <f>IF(ISBLANK(E59),"  ",IF(C59&gt;0,E59/C59,IF(E59&gt;0,1,0)))</f>
        <v>2.4123114492309996E-2</v>
      </c>
    </row>
    <row r="60" spans="1:6" ht="15" customHeight="1" x14ac:dyDescent="0.25">
      <c r="A60" s="353"/>
      <c r="B60" s="336"/>
      <c r="C60" s="336"/>
      <c r="D60" s="336"/>
      <c r="E60" s="336"/>
      <c r="F60" s="329" t="s">
        <v>117</v>
      </c>
    </row>
    <row r="61" spans="1:6" ht="15" customHeight="1" x14ac:dyDescent="0.25">
      <c r="A61" s="354"/>
      <c r="B61" s="328"/>
      <c r="C61" s="328"/>
      <c r="D61" s="328"/>
      <c r="E61" s="328"/>
      <c r="F61" s="330" t="s">
        <v>117</v>
      </c>
    </row>
    <row r="62" spans="1:6" ht="15" customHeight="1" x14ac:dyDescent="0.25">
      <c r="A62" s="352" t="s">
        <v>162</v>
      </c>
      <c r="B62" s="328"/>
      <c r="C62" s="328"/>
      <c r="D62" s="328"/>
      <c r="E62" s="328"/>
      <c r="F62" s="330"/>
    </row>
    <row r="63" spans="1:6" ht="15" customHeight="1" x14ac:dyDescent="0.25">
      <c r="A63" s="335" t="s">
        <v>163</v>
      </c>
      <c r="B63" s="328">
        <f>Instruction!F44</f>
        <v>29497248.880000003</v>
      </c>
      <c r="C63" s="328">
        <f>Instruction!H44</f>
        <v>18956421</v>
      </c>
      <c r="D63" s="328">
        <f>Instruction!J44</f>
        <v>18629958</v>
      </c>
      <c r="E63" s="328">
        <f t="shared" ref="E63:E76" si="4">D63-C63</f>
        <v>-326463</v>
      </c>
      <c r="F63" s="333">
        <f t="shared" ref="F63:F76" si="5">IF(ISBLANK(E63),"  ",IF(C63&gt;0,E63/C63,IF(E63&gt;0,1,0)))</f>
        <v>-1.7221763538592016E-2</v>
      </c>
    </row>
    <row r="64" spans="1:6" ht="15" customHeight="1" x14ac:dyDescent="0.25">
      <c r="A64" s="337" t="s">
        <v>164</v>
      </c>
      <c r="B64" s="336">
        <f>Research!F44</f>
        <v>17800585.32</v>
      </c>
      <c r="C64" s="336">
        <f>Research!H44</f>
        <v>17448149</v>
      </c>
      <c r="D64" s="336">
        <f>Research!J44</f>
        <v>17395015</v>
      </c>
      <c r="E64" s="336">
        <f t="shared" si="4"/>
        <v>-53134</v>
      </c>
      <c r="F64" s="333">
        <f t="shared" si="5"/>
        <v>-3.0452513902764129E-3</v>
      </c>
    </row>
    <row r="65" spans="1:6" ht="15" customHeight="1" x14ac:dyDescent="0.25">
      <c r="A65" s="337" t="s">
        <v>165</v>
      </c>
      <c r="B65" s="336">
        <f>'Public Service'!F44</f>
        <v>172986.23</v>
      </c>
      <c r="C65" s="336">
        <f>'Public Service'!H44</f>
        <v>148994</v>
      </c>
      <c r="D65" s="336">
        <f>'Public Service'!J44</f>
        <v>182278</v>
      </c>
      <c r="E65" s="336">
        <f t="shared" si="4"/>
        <v>33284</v>
      </c>
      <c r="F65" s="333">
        <f t="shared" si="5"/>
        <v>0.22339154596829403</v>
      </c>
    </row>
    <row r="66" spans="1:6" ht="15" customHeight="1" x14ac:dyDescent="0.25">
      <c r="A66" s="337" t="s">
        <v>166</v>
      </c>
      <c r="B66" s="336">
        <f>'Academic Supp'!F44</f>
        <v>11801560.720000001</v>
      </c>
      <c r="C66" s="336">
        <f>'Academic Supp'!H44</f>
        <v>16752679</v>
      </c>
      <c r="D66" s="336">
        <f>'Academic Supp'!J44</f>
        <v>17898408</v>
      </c>
      <c r="E66" s="336">
        <f t="shared" si="4"/>
        <v>1145729</v>
      </c>
      <c r="F66" s="333">
        <f t="shared" si="5"/>
        <v>6.8390792899452088E-2</v>
      </c>
    </row>
    <row r="67" spans="1:6" ht="15" customHeight="1" x14ac:dyDescent="0.25">
      <c r="A67" s="337" t="s">
        <v>167</v>
      </c>
      <c r="B67" s="336">
        <f>'Student Services'!F44</f>
        <v>3762069.23</v>
      </c>
      <c r="C67" s="336">
        <f>'Student Services'!H44</f>
        <v>4336841</v>
      </c>
      <c r="D67" s="336">
        <f>'Student Services'!J44</f>
        <v>4400178</v>
      </c>
      <c r="E67" s="336">
        <f t="shared" si="4"/>
        <v>63337</v>
      </c>
      <c r="F67" s="333">
        <f t="shared" si="5"/>
        <v>1.460440906180328E-2</v>
      </c>
    </row>
    <row r="68" spans="1:6" ht="15" customHeight="1" x14ac:dyDescent="0.25">
      <c r="A68" s="337" t="s">
        <v>168</v>
      </c>
      <c r="B68" s="336">
        <f>'Institutional Supp'!F44</f>
        <v>35742276.160000004</v>
      </c>
      <c r="C68" s="336">
        <f>'Institutional Supp'!H44</f>
        <v>42383054</v>
      </c>
      <c r="D68" s="336">
        <f>'Institutional Supp'!J44</f>
        <v>44165204</v>
      </c>
      <c r="E68" s="336">
        <f t="shared" si="4"/>
        <v>1782150</v>
      </c>
      <c r="F68" s="333">
        <f t="shared" si="5"/>
        <v>4.2048645196733583E-2</v>
      </c>
    </row>
    <row r="69" spans="1:6" ht="15" customHeight="1" x14ac:dyDescent="0.25">
      <c r="A69" s="337" t="s">
        <v>169</v>
      </c>
      <c r="B69" s="336">
        <f>Scholarships!F44</f>
        <v>3715320.41</v>
      </c>
      <c r="C69" s="336">
        <f>Scholarships!H44</f>
        <v>4051593</v>
      </c>
      <c r="D69" s="336">
        <f>Scholarships!J44</f>
        <v>5069403</v>
      </c>
      <c r="E69" s="336">
        <f t="shared" si="4"/>
        <v>1017810</v>
      </c>
      <c r="F69" s="333">
        <f t="shared" si="5"/>
        <v>0.25121230093940827</v>
      </c>
    </row>
    <row r="70" spans="1:6" ht="15" customHeight="1" x14ac:dyDescent="0.25">
      <c r="A70" s="337" t="s">
        <v>170</v>
      </c>
      <c r="B70" s="336">
        <f>'OP&amp;M'!F44</f>
        <v>8833903.2699999996</v>
      </c>
      <c r="C70" s="336">
        <f>'OP&amp;M'!H44</f>
        <v>9112594</v>
      </c>
      <c r="D70" s="336">
        <f>'OP&amp;M'!J44</f>
        <v>8897810</v>
      </c>
      <c r="E70" s="336">
        <f t="shared" si="4"/>
        <v>-214784</v>
      </c>
      <c r="F70" s="333">
        <f t="shared" si="5"/>
        <v>-2.3570017494469742E-2</v>
      </c>
    </row>
    <row r="71" spans="1:6" s="3" customFormat="1" ht="15" customHeight="1" x14ac:dyDescent="0.25">
      <c r="A71" s="355" t="s">
        <v>171</v>
      </c>
      <c r="B71" s="341">
        <f>SUM(B63:B70)</f>
        <v>111325950.21999998</v>
      </c>
      <c r="C71" s="341">
        <f>SUM(C63:C70)</f>
        <v>113190325</v>
      </c>
      <c r="D71" s="341">
        <f>SUM(D63:D70)</f>
        <v>116638254</v>
      </c>
      <c r="E71" s="341">
        <f t="shared" si="4"/>
        <v>3447929</v>
      </c>
      <c r="F71" s="342">
        <f t="shared" si="5"/>
        <v>3.0461340224970643E-2</v>
      </c>
    </row>
    <row r="72" spans="1:6" ht="15" customHeight="1" x14ac:dyDescent="0.25">
      <c r="A72" s="337" t="s">
        <v>172</v>
      </c>
      <c r="B72" s="336">
        <f>Hospitals!F44</f>
        <v>3289667.77</v>
      </c>
      <c r="C72" s="336">
        <f>Hospitals!H44</f>
        <v>3642305</v>
      </c>
      <c r="D72" s="336">
        <f>Hospitals!J44</f>
        <v>3371186</v>
      </c>
      <c r="E72" s="336">
        <f t="shared" si="4"/>
        <v>-271119</v>
      </c>
      <c r="F72" s="333">
        <f t="shared" si="5"/>
        <v>-7.4436105707786693E-2</v>
      </c>
    </row>
    <row r="73" spans="1:6" ht="15" customHeight="1" x14ac:dyDescent="0.25">
      <c r="A73" s="337" t="s">
        <v>173</v>
      </c>
      <c r="B73" s="336">
        <f>Transfers!F44</f>
        <v>1034193.05</v>
      </c>
      <c r="C73" s="336">
        <f>Transfers!H44</f>
        <v>350000</v>
      </c>
      <c r="D73" s="336">
        <f>Transfers!J44</f>
        <v>0</v>
      </c>
      <c r="E73" s="336">
        <f t="shared" si="4"/>
        <v>-350000</v>
      </c>
      <c r="F73" s="333">
        <f t="shared" si="5"/>
        <v>-1</v>
      </c>
    </row>
    <row r="74" spans="1:6" ht="15" customHeight="1" x14ac:dyDescent="0.25">
      <c r="A74" s="337" t="s">
        <v>174</v>
      </c>
      <c r="B74" s="336">
        <f>Athletics!U21+Athletics!U23-Athletics!AA40</f>
        <v>0</v>
      </c>
      <c r="C74" s="336">
        <f>Athletics!V21+Athletics!V23-Athletics!AB40</f>
        <v>0</v>
      </c>
      <c r="D74" s="336">
        <f>Athletics!W21+Athletics!W23-Athletics!AC40</f>
        <v>0</v>
      </c>
      <c r="E74" s="336">
        <f t="shared" si="4"/>
        <v>0</v>
      </c>
      <c r="F74" s="333">
        <f t="shared" si="5"/>
        <v>0</v>
      </c>
    </row>
    <row r="75" spans="1:6" ht="15" customHeight="1" x14ac:dyDescent="0.25">
      <c r="A75" s="337" t="s">
        <v>175</v>
      </c>
      <c r="B75" s="336">
        <f>Other!F44</f>
        <v>0</v>
      </c>
      <c r="C75" s="336">
        <f>Other!H44</f>
        <v>0</v>
      </c>
      <c r="D75" s="336">
        <f>Other!J44</f>
        <v>0</v>
      </c>
      <c r="E75" s="336">
        <f t="shared" si="4"/>
        <v>0</v>
      </c>
      <c r="F75" s="333">
        <f t="shared" si="5"/>
        <v>0</v>
      </c>
    </row>
    <row r="76" spans="1:6" s="3" customFormat="1" ht="15" customHeight="1" x14ac:dyDescent="0.25">
      <c r="A76" s="356" t="s">
        <v>176</v>
      </c>
      <c r="B76" s="357">
        <f>B75+B74+B73+B72+B71</f>
        <v>115649811.03999999</v>
      </c>
      <c r="C76" s="357">
        <f>C75+C74+C73+C72+C71</f>
        <v>117182630</v>
      </c>
      <c r="D76" s="357">
        <f>D75+D74+D73+D72+D71</f>
        <v>120009440</v>
      </c>
      <c r="E76" s="357">
        <f t="shared" si="4"/>
        <v>2826810</v>
      </c>
      <c r="F76" s="342">
        <f t="shared" si="5"/>
        <v>2.4123114492309996E-2</v>
      </c>
    </row>
    <row r="77" spans="1:6" ht="15" customHeight="1" x14ac:dyDescent="0.25">
      <c r="A77" s="354"/>
      <c r="B77" s="328"/>
      <c r="C77" s="328"/>
      <c r="D77" s="328"/>
      <c r="E77" s="328"/>
      <c r="F77" s="330"/>
    </row>
    <row r="78" spans="1:6" ht="15" customHeight="1" x14ac:dyDescent="0.25">
      <c r="A78" s="352" t="s">
        <v>177</v>
      </c>
      <c r="B78" s="328"/>
      <c r="C78" s="328"/>
      <c r="D78" s="328"/>
      <c r="E78" s="328"/>
      <c r="F78" s="330"/>
    </row>
    <row r="79" spans="1:6" ht="15" customHeight="1" x14ac:dyDescent="0.25">
      <c r="A79" s="335" t="s">
        <v>178</v>
      </c>
      <c r="B79" s="332">
        <f>Instruction!F7+Research!F7+'Public Service'!F7+'Academic Supp'!F7+'Student Services'!F7+'Institutional Supp'!F7+Scholarships!F7+'OP&amp;M'!F7+Hospitals!F7+Transfers!F7+Other!F7</f>
        <v>36190853.75</v>
      </c>
      <c r="C79" s="332">
        <f>Instruction!H7+Research!H7+'Public Service'!H7+'Academic Supp'!H7+'Student Services'!H7+'Institutional Supp'!H7+Scholarships!H7+'OP&amp;M'!H7+Hospitals!H7+Transfers!H7+Other!H7</f>
        <v>35742090</v>
      </c>
      <c r="D79" s="332">
        <f>Instruction!J7+Research!J7+'Public Service'!J7+'Academic Supp'!J7+'Student Services'!J7+'Institutional Supp'!J7+Scholarships!J7+'OP&amp;M'!J7+Hospitals!J7+Transfers!J7+Other!J7</f>
        <v>39377845</v>
      </c>
      <c r="E79" s="328">
        <f t="shared" ref="E79:E97" si="6">D79-C79</f>
        <v>3635755</v>
      </c>
      <c r="F79" s="333">
        <f t="shared" ref="F79:F97" si="7">IF(ISBLANK(E79),"  ",IF(C79&gt;0,E79/C79,IF(E79&gt;0,1,0)))</f>
        <v>0.10172194742948719</v>
      </c>
    </row>
    <row r="80" spans="1:6" ht="15" customHeight="1" x14ac:dyDescent="0.25">
      <c r="A80" s="337" t="s">
        <v>179</v>
      </c>
      <c r="B80" s="334">
        <f>Instruction!F8+Research!F8+'Public Service'!F8+'Academic Supp'!F8+'Student Services'!F8+'Institutional Supp'!F8+Scholarships!F8+'OP&amp;M'!F8+Hospitals!F8+Transfers!F8+Other!F8</f>
        <v>4795264.01</v>
      </c>
      <c r="C80" s="332">
        <f>Instruction!H8+Research!H8+'Public Service'!H8+'Academic Supp'!H8+'Student Services'!H8+'Institutional Supp'!H8+Scholarships!H8+'OP&amp;M'!H8+Hospitals!H8+Transfers!H8+Other!H8</f>
        <v>2731149</v>
      </c>
      <c r="D80" s="332">
        <f>Instruction!J8+Research!J8+'Public Service'!J8+'Academic Supp'!J8+'Student Services'!J8+'Institutional Supp'!J8+Scholarships!J8+'OP&amp;M'!J8+Hospitals!J8+Transfers!J8+Other!J8</f>
        <v>2599910</v>
      </c>
      <c r="E80" s="336">
        <f t="shared" si="6"/>
        <v>-131239</v>
      </c>
      <c r="F80" s="333">
        <f t="shared" si="7"/>
        <v>-4.805266940763759E-2</v>
      </c>
    </row>
    <row r="81" spans="1:6" ht="15" customHeight="1" x14ac:dyDescent="0.25">
      <c r="A81" s="337" t="s">
        <v>180</v>
      </c>
      <c r="B81" s="388">
        <f>Instruction!F9+Research!F9+'Public Service'!F9+'Academic Supp'!F9+'Student Services'!F9+'Institutional Supp'!F9+Scholarships!F9+'OP&amp;M'!F9+Hospitals!F9+Transfers!F9+Other!F9</f>
        <v>22481539.869999997</v>
      </c>
      <c r="C81" s="332">
        <f>Instruction!H9+Research!H9+'Public Service'!H9+'Academic Supp'!H9+'Student Services'!H9+'Institutional Supp'!H9+Scholarships!H9+'OP&amp;M'!H9+Hospitals!H9+Transfers!H9+Other!H9</f>
        <v>27773179</v>
      </c>
      <c r="D81" s="332">
        <f>Instruction!J9+Research!J9+'Public Service'!J9+'Academic Supp'!J9+'Student Services'!J9+'Institutional Supp'!J9+Scholarships!J9+'OP&amp;M'!J9+Hospitals!J9+Transfers!J9+Other!J9</f>
        <v>25847944</v>
      </c>
      <c r="E81" s="336">
        <f t="shared" si="6"/>
        <v>-1925235</v>
      </c>
      <c r="F81" s="333">
        <f t="shared" si="7"/>
        <v>-6.9319936331379284E-2</v>
      </c>
    </row>
    <row r="82" spans="1:6" s="3" customFormat="1" ht="15" customHeight="1" x14ac:dyDescent="0.25">
      <c r="A82" s="355" t="s">
        <v>181</v>
      </c>
      <c r="B82" s="357">
        <f>SUM(B79:B81)</f>
        <v>63467657.629999995</v>
      </c>
      <c r="C82" s="357">
        <f>SUM(C79:C81)</f>
        <v>66246418</v>
      </c>
      <c r="D82" s="357">
        <f>SUM(D79:D81)</f>
        <v>67825699</v>
      </c>
      <c r="E82" s="341">
        <f t="shared" si="6"/>
        <v>1579281</v>
      </c>
      <c r="F82" s="342">
        <f t="shared" si="7"/>
        <v>2.3839492725478379E-2</v>
      </c>
    </row>
    <row r="83" spans="1:6" ht="15" customHeight="1" x14ac:dyDescent="0.25">
      <c r="A83" s="337" t="s">
        <v>182</v>
      </c>
      <c r="B83" s="334">
        <f>Instruction!F12+Research!F12+'Public Service'!F12+'Academic Supp'!F12+'Student Services'!F12+'Institutional Supp'!F12+Scholarships!F12+'OP&amp;M'!F12+Hospitals!F12+Transfers!F12+Other!F12</f>
        <v>654103.16</v>
      </c>
      <c r="C83" s="334">
        <f>Instruction!H12+Research!H12+'Public Service'!H12+'Academic Supp'!H12+'Student Services'!H12+'Institutional Supp'!H12+Scholarships!H12+'OP&amp;M'!H12+Hospitals!H12+Transfers!H12+Other!H12</f>
        <v>251515</v>
      </c>
      <c r="D83" s="334">
        <f>Instruction!J12+Research!J12+'Public Service'!J12+'Academic Supp'!J12+'Student Services'!J12+'Institutional Supp'!J12+Scholarships!J12+'OP&amp;M'!J12+Hospitals!J12+Transfers!J12+Other!J12</f>
        <v>414720</v>
      </c>
      <c r="E83" s="336">
        <f t="shared" si="6"/>
        <v>163205</v>
      </c>
      <c r="F83" s="333">
        <f t="shared" si="7"/>
        <v>0.64888774029381946</v>
      </c>
    </row>
    <row r="84" spans="1:6" ht="15" customHeight="1" x14ac:dyDescent="0.25">
      <c r="A84" s="337" t="s">
        <v>183</v>
      </c>
      <c r="B84" s="332">
        <f>Instruction!F14+Research!F14+'Public Service'!F14+'Academic Supp'!F14+'Student Services'!F14+'Institutional Supp'!F14+Scholarships!F14+'OP&amp;M'!F14+Hospitals!F14+Transfers!F14+Other!F14</f>
        <v>33555173.630000003</v>
      </c>
      <c r="C84" s="332">
        <f>Instruction!H14+Research!H14+'Public Service'!H14+'Academic Supp'!H14+'Student Services'!H14+'Institutional Supp'!H14+Scholarships!H14+'OP&amp;M'!H14+Hospitals!H14+Transfers!H14+Other!H14</f>
        <v>26464283</v>
      </c>
      <c r="D84" s="332">
        <f>Instruction!J14+Research!J14+'Public Service'!J14+'Academic Supp'!J14+'Student Services'!J14+'Institutional Supp'!J14+Scholarships!J14+'OP&amp;M'!J14+Hospitals!J14+Transfers!J14+Other!J14</f>
        <v>30745559</v>
      </c>
      <c r="E84" s="336">
        <f t="shared" si="6"/>
        <v>4281276</v>
      </c>
      <c r="F84" s="333">
        <f t="shared" si="7"/>
        <v>0.1617756279284045</v>
      </c>
    </row>
    <row r="85" spans="1:6" ht="15" customHeight="1" x14ac:dyDescent="0.25">
      <c r="A85" s="337" t="s">
        <v>184</v>
      </c>
      <c r="B85" s="328">
        <f>Instruction!F16+Research!F16+'Public Service'!F16+'Academic Supp'!F16+'Student Services'!F16+'Institutional Supp'!F16+Scholarships!F16+'OP&amp;M'!F16+Hospitals!F16+Transfers!F16+Other!F16</f>
        <v>1165936.6800000002</v>
      </c>
      <c r="C85" s="328">
        <f>Instruction!H16+Research!H16+'Public Service'!H16+'Academic Supp'!H16+'Student Services'!H16+'Institutional Supp'!H16+Scholarships!H16+'OP&amp;M'!H16+Hospitals!H16+Transfers!H16+Other!H16</f>
        <v>2019709</v>
      </c>
      <c r="D85" s="328">
        <f>Instruction!J16+Research!J16+'Public Service'!J16+'Academic Supp'!J16+'Student Services'!J16+'Institutional Supp'!J16+Scholarships!J16+'OP&amp;M'!J16+Hospitals!J16+Transfers!J16+Other!J16</f>
        <v>1776172</v>
      </c>
      <c r="E85" s="336">
        <f t="shared" si="6"/>
        <v>-243537</v>
      </c>
      <c r="F85" s="333">
        <f t="shared" si="7"/>
        <v>-0.12058024200516015</v>
      </c>
    </row>
    <row r="86" spans="1:6" s="3" customFormat="1" ht="15" customHeight="1" x14ac:dyDescent="0.25">
      <c r="A86" s="339" t="s">
        <v>185</v>
      </c>
      <c r="B86" s="357">
        <f>SUM(B83:B85)</f>
        <v>35375213.469999999</v>
      </c>
      <c r="C86" s="357">
        <f>SUM(C83:C85)</f>
        <v>28735507</v>
      </c>
      <c r="D86" s="357">
        <f>SUM(D83:D85)</f>
        <v>32936451</v>
      </c>
      <c r="E86" s="341">
        <f t="shared" si="6"/>
        <v>4200944</v>
      </c>
      <c r="F86" s="342">
        <f t="shared" si="7"/>
        <v>0.14619348807731147</v>
      </c>
    </row>
    <row r="87" spans="1:6" ht="15" customHeight="1" x14ac:dyDescent="0.25">
      <c r="A87" s="337" t="s">
        <v>186</v>
      </c>
      <c r="B87" s="328">
        <f>Instruction!F27+Research!F27+'Public Service'!F27+'Academic Supp'!F27+'Student Services'!F27+'Institutional Supp'!F27+Scholarships!F27+'OP&amp;M'!F27+Hospitals!F27+Transfers!F27+Other!F27</f>
        <v>1594568.6300000001</v>
      </c>
      <c r="C87" s="328">
        <f>Instruction!H27+Research!H27+'Public Service'!H27+'Academic Supp'!H27+'Student Services'!H27+'Institutional Supp'!H27+Scholarships!H27+'OP&amp;M'!H27+Hospitals!H27+Transfers!H27+Other!H27</f>
        <v>1572513</v>
      </c>
      <c r="D87" s="328">
        <f>Instruction!J27+Research!J27+'Public Service'!J27+'Academic Supp'!J27+'Student Services'!J27+'Institutional Supp'!J27+Scholarships!J27+'OP&amp;M'!J27+Hospitals!J27+Transfers!J27++Other!J27</f>
        <v>1753366</v>
      </c>
      <c r="E87" s="336">
        <f t="shared" si="6"/>
        <v>180853</v>
      </c>
      <c r="F87" s="333">
        <f t="shared" si="7"/>
        <v>0.11500890612669021</v>
      </c>
    </row>
    <row r="88" spans="1:6" ht="15" customHeight="1" x14ac:dyDescent="0.25">
      <c r="A88" s="337" t="s">
        <v>187</v>
      </c>
      <c r="B88" s="336">
        <f>Instruction!F29+Research!F29+'Public Service'!F29+'Academic Supp'!F29+'Student Services'!F29+'Institutional Supp'!F29+Scholarships!F29+'OP&amp;M'!F29+Hospitals!F29+Transfers!F29+Other!F29+Athletics!U21+Athletics!U23-Athletics!AA40</f>
        <v>4467897.42</v>
      </c>
      <c r="C88" s="336">
        <f>Instruction!H29+Research!H29+'Public Service'!H29+'Academic Supp'!H29+'Student Services'!H29+'Institutional Supp'!H29+Scholarships!H29+'OP&amp;M'!H29+Hospitals!H29+Transfers!H29+Other!H29+Athletics!V21+Athletics!V23-Athletics!AB40</f>
        <v>9175918</v>
      </c>
      <c r="D88" s="336">
        <f>Instruction!J29+Research!J29+'Public Service'!J29+'Academic Supp'!J29+'Student Services'!J29+'Institutional Supp'!J29+Scholarships!J29+'OP&amp;M'!J29+Hospitals!J29+Transfers!J29+Other!J29+Athletics!W21+Athletics!W23-Athletics!AC40</f>
        <v>6022581</v>
      </c>
      <c r="E88" s="336">
        <f t="shared" si="6"/>
        <v>-3153337</v>
      </c>
      <c r="F88" s="333">
        <f t="shared" si="7"/>
        <v>-0.34365357231832283</v>
      </c>
    </row>
    <row r="89" spans="1:6" ht="15" customHeight="1" x14ac:dyDescent="0.25">
      <c r="A89" s="337" t="s">
        <v>188</v>
      </c>
      <c r="B89" s="336">
        <f>Instruction!F37+Research!F37+'Public Service'!F37+'Academic Supp'!F37+'Student Services'!F37+'Institutional Supp'!F37+Scholarships!F37+'OP&amp;M'!F37+Hospitals!F37+Transfers!F37+Other!F37</f>
        <v>0</v>
      </c>
      <c r="C89" s="336">
        <f>Instruction!H37+Research!H37+'Public Service'!H37+'Academic Supp'!H37+'Student Services'!H37+'Institutional Supp'!H37+Scholarships!H37+'OP&amp;M'!H37+Hospitals!H37+Transfers!H37+Other!H37</f>
        <v>0</v>
      </c>
      <c r="D89" s="336">
        <f>Instruction!J37+Research!J37+'Public Service'!J37+'Academic Supp'!J37+'Student Services'!J37+'Institutional Supp'!J37+Scholarships!J37+'OP&amp;M'!J37+Hospitals!J37+Transfers!J37+Other!J37</f>
        <v>0</v>
      </c>
      <c r="E89" s="336">
        <f t="shared" si="6"/>
        <v>0</v>
      </c>
      <c r="F89" s="333">
        <f t="shared" si="7"/>
        <v>0</v>
      </c>
    </row>
    <row r="90" spans="1:6" ht="15" customHeight="1" x14ac:dyDescent="0.25">
      <c r="A90" s="337" t="s">
        <v>189</v>
      </c>
      <c r="B90" s="336">
        <f>Instruction!F39+Research!F39+'Public Service'!F39+'Academic Supp'!F39+'Student Services'!F39+'Institutional Supp'!F39+Scholarships!F39+'OP&amp;M'!F39+Hospitals!F39+Transfers!F39+Other!F39</f>
        <v>9311764.3900000006</v>
      </c>
      <c r="C90" s="336">
        <f>Instruction!H39+Research!H39+'Public Service'!H39+'Academic Supp'!H39+'Student Services'!H39+'Institutional Supp'!H39+Scholarships!H39+'OP&amp;M'!H39+Hospitals!H39+Transfers!H39+Other!H39</f>
        <v>9366364</v>
      </c>
      <c r="D90" s="336">
        <f>Instruction!J39+Research!J39+'Public Service'!J39+'Academic Supp'!J39+'Student Services'!J39+'Institutional Supp'!J39+Scholarships!J39+'OP&amp;M'!J39+Hospitals!J39+Transfers!J39+Other!J39</f>
        <v>10412288</v>
      </c>
      <c r="E90" s="336">
        <f t="shared" si="6"/>
        <v>1045924</v>
      </c>
      <c r="F90" s="333">
        <f t="shared" si="7"/>
        <v>0.11166809233551034</v>
      </c>
    </row>
    <row r="91" spans="1:6" s="3" customFormat="1" ht="15" customHeight="1" x14ac:dyDescent="0.25">
      <c r="A91" s="339" t="s">
        <v>190</v>
      </c>
      <c r="B91" s="341">
        <f>SUM(B87:B90)</f>
        <v>15374230.440000001</v>
      </c>
      <c r="C91" s="341">
        <f>SUM(C87:C90)</f>
        <v>20114795</v>
      </c>
      <c r="D91" s="341">
        <f>SUM(D87:D90)</f>
        <v>18188235</v>
      </c>
      <c r="E91" s="341">
        <f t="shared" si="6"/>
        <v>-1926560</v>
      </c>
      <c r="F91" s="342">
        <f t="shared" si="7"/>
        <v>-9.5778256750814514E-2</v>
      </c>
    </row>
    <row r="92" spans="1:6" ht="15" customHeight="1" x14ac:dyDescent="0.25">
      <c r="A92" s="337" t="s">
        <v>191</v>
      </c>
      <c r="B92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1409409.81</v>
      </c>
      <c r="C92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2075910</v>
      </c>
      <c r="D92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1049055</v>
      </c>
      <c r="E92" s="336">
        <f t="shared" si="6"/>
        <v>-1026855</v>
      </c>
      <c r="F92" s="333">
        <f t="shared" si="7"/>
        <v>-0.49465294738211196</v>
      </c>
    </row>
    <row r="93" spans="1:6" ht="15" customHeight="1" x14ac:dyDescent="0.25">
      <c r="A93" s="337" t="s">
        <v>192</v>
      </c>
      <c r="B93" s="336">
        <f>Instruction!F31+Research!F31+'Public Service'!F31+'Academic Supp'!F31+'Student Services'!F31+'Institutional Supp'!F31+Scholarships!F31+'OP&amp;M'!F31+Hospitals!F31+Transfers!F31+Other!F31</f>
        <v>23299.69</v>
      </c>
      <c r="C93" s="336">
        <f>Instruction!H31+Research!H31+'Public Service'!H31+'Academic Supp'!H31+'Student Services'!H31+'Institutional Supp'!H31+Scholarships!H31+'OP&amp;M'!H31+Hospitals!H31+Transfers!H31+Other!H31</f>
        <v>10000</v>
      </c>
      <c r="D93" s="336">
        <f>Instruction!J31+Research!J31+'Public Service'!J31+'Academic Supp'!J31+'Student Services'!J31+'Institutional Supp'!J31+Scholarships!J31+'OP&amp;M'!J31+Hospitals!J31+Transfers!J31+Other!J31</f>
        <v>10000</v>
      </c>
      <c r="E93" s="336">
        <f t="shared" si="6"/>
        <v>0</v>
      </c>
      <c r="F93" s="333">
        <f t="shared" si="7"/>
        <v>0</v>
      </c>
    </row>
    <row r="94" spans="1:6" ht="15" customHeight="1" x14ac:dyDescent="0.25">
      <c r="A94" s="344" t="s">
        <v>193</v>
      </c>
      <c r="B94" s="336">
        <f>Instruction!F33+Research!F33+'Public Service'!F33+'Academic Supp'!F33+'Student Services'!F33+'Institutional Supp'!F33+Scholarships!F33+'OP&amp;M'!F33+Hospitals!F33+Transfers!F33+Other!F33</f>
        <v>0</v>
      </c>
      <c r="C94" s="336">
        <f>Instruction!H33+Research!H33+'Public Service'!H33+'Academic Supp'!H33+'Student Services'!H33+'Institutional Supp'!H33+Scholarships!H33+'OP&amp;M'!H33+Hospitals!H33+Transfers!H33+Other!H33</f>
        <v>0</v>
      </c>
      <c r="D94" s="336">
        <f>Instruction!J33+Research!J33+'Public Service'!J33+'Academic Supp'!J33+'Student Services'!J33+'Institutional Supp'!J33+Scholarships!J33+'OP&amp;M'!J33+Hospitals!J33+Transfers!J33++Other!J33</f>
        <v>0</v>
      </c>
      <c r="E94" s="336">
        <f t="shared" si="6"/>
        <v>0</v>
      </c>
      <c r="F94" s="333">
        <f t="shared" si="7"/>
        <v>0</v>
      </c>
    </row>
    <row r="95" spans="1:6" s="3" customFormat="1" ht="15" customHeight="1" x14ac:dyDescent="0.25">
      <c r="A95" s="358" t="s">
        <v>194</v>
      </c>
      <c r="B95" s="357">
        <f>SUM(B92:B94)</f>
        <v>1432709.5</v>
      </c>
      <c r="C95" s="357">
        <f>SUM(C92:C94)</f>
        <v>2085910</v>
      </c>
      <c r="D95" s="357">
        <f>SUM(D92:D94)</f>
        <v>1059055</v>
      </c>
      <c r="E95" s="357">
        <f t="shared" si="6"/>
        <v>-1026855</v>
      </c>
      <c r="F95" s="342">
        <f t="shared" si="7"/>
        <v>-0.49228154618368003</v>
      </c>
    </row>
    <row r="96" spans="1:6" ht="15" customHeight="1" x14ac:dyDescent="0.25">
      <c r="A96" s="344" t="s">
        <v>296</v>
      </c>
      <c r="B96" s="336">
        <f>Instruction!F42+Research!F42+'Public Service'!F42+'Academic Supp'!F42+'Student Services'!F42+'Institutional Supp'!F42+Scholarships!F42+'OP&amp;M'!F42+Hospitals!F42+Transfers!F42+Other!F42</f>
        <v>0</v>
      </c>
      <c r="C96" s="336">
        <f>Instruction!H42+Research!H42+'Public Service'!H42+'Academic Supp'!H42+'Student Services'!H42+'Institutional Supp'!H42+Scholarships!H42+'OP&amp;M'!H42+Hospitals!H42+Transfers!H42+Other!H42</f>
        <v>0</v>
      </c>
      <c r="D96" s="334">
        <f>Instruction!J42+Research!J42+'Public Service'!J42+'Academic Supp'!J42+'Student Services'!J42+'Institutional Supp'!J42+Scholarships!J42+'OP&amp;M'!J42+Hospitals!J42+Transfers!J42+Other!J42</f>
        <v>0</v>
      </c>
      <c r="E96" s="336">
        <f t="shared" si="6"/>
        <v>0</v>
      </c>
      <c r="F96" s="333">
        <f t="shared" si="7"/>
        <v>0</v>
      </c>
    </row>
    <row r="97" spans="1:6" s="3" customFormat="1" ht="15" customHeight="1" thickBot="1" x14ac:dyDescent="0.3">
      <c r="A97" s="359" t="s">
        <v>176</v>
      </c>
      <c r="B97" s="360">
        <f>B95+B91+B86+B82+B96</f>
        <v>115649811.03999999</v>
      </c>
      <c r="C97" s="360">
        <f>C95+C91+C86+C82+C96</f>
        <v>117182630</v>
      </c>
      <c r="D97" s="361">
        <f>D95+D91+D86+D82+D96</f>
        <v>120009440</v>
      </c>
      <c r="E97" s="360">
        <f t="shared" si="6"/>
        <v>2826810</v>
      </c>
      <c r="F97" s="362">
        <f t="shared" si="7"/>
        <v>2.4123114492309996E-2</v>
      </c>
    </row>
    <row r="98" spans="1:6" ht="15" customHeight="1" x14ac:dyDescent="0.25">
      <c r="A98" s="96"/>
      <c r="B98" s="137"/>
      <c r="C98" s="137"/>
      <c r="D98" s="137"/>
      <c r="E98" s="137"/>
      <c r="F98" s="318" t="s">
        <v>117</v>
      </c>
    </row>
    <row r="99" spans="1:6" ht="15" customHeight="1" x14ac:dyDescent="0.25">
      <c r="A99" s="96" t="s">
        <v>530</v>
      </c>
      <c r="B99" s="137"/>
      <c r="C99" s="137"/>
      <c r="D99" s="137"/>
      <c r="E99" s="137"/>
      <c r="F99" s="318"/>
    </row>
    <row r="100" spans="1:6" ht="15" customHeight="1" x14ac:dyDescent="0.25">
      <c r="A100" s="96" t="s">
        <v>195</v>
      </c>
      <c r="B100" s="137"/>
      <c r="C100" s="137"/>
      <c r="D100" s="137"/>
      <c r="E100" s="137"/>
      <c r="F100" s="318"/>
    </row>
    <row r="101" spans="1:6" ht="15" customHeight="1" x14ac:dyDescent="0.25">
      <c r="A101" s="96" t="s">
        <v>117</v>
      </c>
      <c r="B101" s="137"/>
      <c r="C101" s="137"/>
      <c r="D101" s="137"/>
      <c r="E101" s="137"/>
      <c r="F101" s="363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9" sqref="B19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LSU Health Shreveport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200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202</v>
      </c>
      <c r="B4" s="299" t="s">
        <v>231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521</v>
      </c>
      <c r="C5" s="302" t="s">
        <v>521</v>
      </c>
      <c r="D5" s="538" t="s">
        <v>555</v>
      </c>
      <c r="E5" s="302" t="s">
        <v>521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91" t="s">
        <v>206</v>
      </c>
      <c r="B7" s="305">
        <f>Revenue!F87</f>
        <v>0</v>
      </c>
      <c r="C7" s="305">
        <f>Revenue!H87</f>
        <v>0</v>
      </c>
      <c r="D7" s="305">
        <f>Revenue!J87</f>
        <v>0</v>
      </c>
      <c r="E7" s="306">
        <f t="shared" ref="E7:E12" si="0">D7-C7</f>
        <v>0</v>
      </c>
    </row>
    <row r="8" spans="1:12" ht="15" customHeight="1" x14ac:dyDescent="0.2">
      <c r="A8" s="404" t="s">
        <v>207</v>
      </c>
      <c r="B8" s="303">
        <f>Revenue!F88</f>
        <v>0</v>
      </c>
      <c r="C8" s="303">
        <f>Revenue!H88</f>
        <v>0</v>
      </c>
      <c r="D8" s="303">
        <f>Revenue!J88</f>
        <v>0</v>
      </c>
      <c r="E8" s="304">
        <f t="shared" si="0"/>
        <v>0</v>
      </c>
    </row>
    <row r="9" spans="1:12" ht="15" customHeight="1" x14ac:dyDescent="0.2">
      <c r="A9" s="492" t="s">
        <v>254</v>
      </c>
      <c r="B9" s="303">
        <f>Revenue!F89</f>
        <v>0</v>
      </c>
      <c r="C9" s="303">
        <f>Revenue!H89</f>
        <v>0</v>
      </c>
      <c r="D9" s="303">
        <f>Revenue!J89</f>
        <v>0</v>
      </c>
      <c r="E9" s="304">
        <f t="shared" si="0"/>
        <v>0</v>
      </c>
    </row>
    <row r="10" spans="1:12" ht="15" customHeight="1" x14ac:dyDescent="0.2">
      <c r="A10" s="492" t="s">
        <v>208</v>
      </c>
      <c r="B10" s="303">
        <f>Revenue!F90</f>
        <v>0</v>
      </c>
      <c r="C10" s="303">
        <f>Revenue!H90</f>
        <v>0</v>
      </c>
      <c r="D10" s="303">
        <f>Revenue!J90</f>
        <v>0</v>
      </c>
      <c r="E10" s="304">
        <f t="shared" si="0"/>
        <v>0</v>
      </c>
    </row>
    <row r="11" spans="1:12" ht="15" customHeight="1" x14ac:dyDescent="0.2">
      <c r="A11" s="492" t="s">
        <v>255</v>
      </c>
      <c r="B11" s="303">
        <f>Revenue!F92</f>
        <v>0</v>
      </c>
      <c r="C11" s="303">
        <f>Revenue!H92</f>
        <v>0</v>
      </c>
      <c r="D11" s="303">
        <f>Revenue!J92</f>
        <v>0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2" customFormat="1" ht="15" customHeight="1" x14ac:dyDescent="0.25">
      <c r="A13" s="227" t="s">
        <v>414</v>
      </c>
      <c r="B13" s="307">
        <f>Revenue!F109</f>
        <v>0</v>
      </c>
      <c r="C13" s="307">
        <f>Revenue!H109</f>
        <v>0</v>
      </c>
      <c r="D13" s="307">
        <f>Revenue!J109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91" t="s">
        <v>212</v>
      </c>
      <c r="B16" s="305">
        <f>Revenue!F7</f>
        <v>22450741.469999999</v>
      </c>
      <c r="C16" s="305">
        <f>Revenue!H7</f>
        <v>23544394</v>
      </c>
      <c r="D16" s="305">
        <f>Revenue!J7</f>
        <v>23544394</v>
      </c>
      <c r="E16" s="305">
        <f>D16-C16</f>
        <v>0</v>
      </c>
    </row>
    <row r="17" spans="1:5" ht="15" customHeight="1" x14ac:dyDescent="0.2">
      <c r="A17" s="491" t="s">
        <v>213</v>
      </c>
      <c r="B17" s="305">
        <f>Revenue!F19</f>
        <v>1666138.45</v>
      </c>
      <c r="C17" s="305">
        <f>Revenue!H19</f>
        <v>1865604</v>
      </c>
      <c r="D17" s="305">
        <f>Revenue!J19</f>
        <v>1865604</v>
      </c>
      <c r="E17" s="305">
        <f>D17-C17</f>
        <v>0</v>
      </c>
    </row>
    <row r="18" spans="1:5" ht="15" customHeight="1" x14ac:dyDescent="0.2">
      <c r="A18" s="491" t="s">
        <v>214</v>
      </c>
      <c r="B18" s="305">
        <f>Revenue!F9</f>
        <v>90683.4</v>
      </c>
      <c r="C18" s="305">
        <f>Revenue!H9</f>
        <v>117230</v>
      </c>
      <c r="D18" s="305">
        <f>Revenue!J9</f>
        <v>117230</v>
      </c>
      <c r="E18" s="305">
        <f>D18-C18</f>
        <v>0</v>
      </c>
    </row>
    <row r="19" spans="1:5" ht="15" customHeight="1" x14ac:dyDescent="0.2">
      <c r="A19" s="491" t="s">
        <v>215</v>
      </c>
      <c r="B19" s="305">
        <f>Revenue!F10</f>
        <v>303401.90999999997</v>
      </c>
      <c r="C19" s="305">
        <f>Revenue!H10</f>
        <v>296205</v>
      </c>
      <c r="D19" s="305">
        <f>Revenue!J10</f>
        <v>296205</v>
      </c>
      <c r="E19" s="305">
        <f>D19-C19</f>
        <v>0</v>
      </c>
    </row>
    <row r="20" spans="1:5" ht="15" customHeight="1" x14ac:dyDescent="0.2">
      <c r="A20" s="491" t="s">
        <v>357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91" t="s">
        <v>358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91" t="s">
        <v>418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91" t="s">
        <v>420</v>
      </c>
      <c r="B23" s="305">
        <f>Revenue!F16</f>
        <v>0</v>
      </c>
      <c r="C23" s="305">
        <f>Revenue!H16</f>
        <v>0</v>
      </c>
      <c r="D23" s="305">
        <f>Revenue!J16</f>
        <v>0</v>
      </c>
      <c r="E23" s="305">
        <f t="shared" si="1"/>
        <v>0</v>
      </c>
    </row>
    <row r="24" spans="1:5" ht="15" customHeight="1" x14ac:dyDescent="0.2">
      <c r="A24" s="491" t="s">
        <v>359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91" t="s">
        <v>360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91" t="s">
        <v>361</v>
      </c>
      <c r="B26" s="305">
        <f>Revenue!F17</f>
        <v>0</v>
      </c>
      <c r="C26" s="305">
        <f>Revenue!H17</f>
        <v>0</v>
      </c>
      <c r="D26" s="305">
        <f>Revenue!J17</f>
        <v>0</v>
      </c>
      <c r="E26" s="305">
        <f t="shared" si="1"/>
        <v>0</v>
      </c>
    </row>
    <row r="27" spans="1:5" ht="15" customHeight="1" x14ac:dyDescent="0.2">
      <c r="A27" s="491" t="s">
        <v>362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91" t="s">
        <v>363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91" t="s">
        <v>364</v>
      </c>
      <c r="B29" s="305">
        <f>Revenue!F23</f>
        <v>0</v>
      </c>
      <c r="C29" s="305">
        <f>Revenue!H23</f>
        <v>0</v>
      </c>
      <c r="D29" s="305">
        <f>Revenue!J23</f>
        <v>0</v>
      </c>
      <c r="E29" s="305">
        <f>D29-C29</f>
        <v>0</v>
      </c>
    </row>
    <row r="30" spans="1:5" s="152" customFormat="1" ht="15" customHeight="1" x14ac:dyDescent="0.25">
      <c r="A30" s="222" t="s">
        <v>216</v>
      </c>
      <c r="B30" s="307">
        <f>SUM(B16:B29)</f>
        <v>24510965.229999997</v>
      </c>
      <c r="C30" s="307">
        <f>SUM(C16:C29)</f>
        <v>25823433</v>
      </c>
      <c r="D30" s="307">
        <f>SUM(D16:D29)</f>
        <v>25823433</v>
      </c>
      <c r="E30" s="307">
        <f>SUM(E16:E29)</f>
        <v>0</v>
      </c>
    </row>
    <row r="31" spans="1:5" ht="15" customHeight="1" x14ac:dyDescent="0.2">
      <c r="A31" s="493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91" t="s">
        <v>218</v>
      </c>
      <c r="B32" s="303">
        <f>Revenue!F28</f>
        <v>0</v>
      </c>
      <c r="C32" s="303">
        <f>Revenue!H28</f>
        <v>0</v>
      </c>
      <c r="D32" s="303">
        <f>Revenue!J28</f>
        <v>0</v>
      </c>
      <c r="E32" s="304">
        <f t="shared" si="2"/>
        <v>0</v>
      </c>
    </row>
    <row r="33" spans="1:5" ht="15" customHeight="1" x14ac:dyDescent="0.2">
      <c r="A33" s="494" t="s">
        <v>219</v>
      </c>
      <c r="B33" s="303">
        <f>Revenue!F74</f>
        <v>0</v>
      </c>
      <c r="C33" s="303">
        <f>Revenue!H74</f>
        <v>0</v>
      </c>
      <c r="D33" s="303">
        <f>Revenue!J74</f>
        <v>0</v>
      </c>
      <c r="E33" s="304">
        <f t="shared" si="2"/>
        <v>0</v>
      </c>
    </row>
    <row r="34" spans="1:5" ht="15" customHeight="1" x14ac:dyDescent="0.2">
      <c r="A34" s="492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91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94" t="s">
        <v>222</v>
      </c>
      <c r="B36" s="303">
        <f>Revenue!F30</f>
        <v>0</v>
      </c>
      <c r="C36" s="303">
        <f>Revenue!H30</f>
        <v>0</v>
      </c>
      <c r="D36" s="303">
        <f>Revenue!J30</f>
        <v>0</v>
      </c>
      <c r="E36" s="304">
        <f t="shared" si="2"/>
        <v>0</v>
      </c>
    </row>
    <row r="37" spans="1:5" ht="15" customHeight="1" x14ac:dyDescent="0.2">
      <c r="A37" s="493" t="s">
        <v>519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24510965.229999997</v>
      </c>
      <c r="C38" s="309">
        <f>C30+SUM(C31:C37)</f>
        <v>25823433</v>
      </c>
      <c r="D38" s="309">
        <f>D30+SUM(D31:D37)</f>
        <v>25823433</v>
      </c>
      <c r="E38" s="310">
        <f>E30+SUM(E31:E37)</f>
        <v>0</v>
      </c>
    </row>
    <row r="39" spans="1:5" ht="15" customHeight="1" x14ac:dyDescent="0.25">
      <c r="A39" s="198" t="s">
        <v>224</v>
      </c>
      <c r="B39" s="305"/>
      <c r="C39" s="305"/>
      <c r="D39" s="305"/>
      <c r="E39" s="306"/>
    </row>
    <row r="40" spans="1:5" ht="15" customHeight="1" x14ac:dyDescent="0.2">
      <c r="A40" s="196" t="s">
        <v>225</v>
      </c>
      <c r="B40" s="305">
        <f>Revenue!F65</f>
        <v>0</v>
      </c>
      <c r="C40" s="305">
        <f>Revenue!H65</f>
        <v>0</v>
      </c>
      <c r="D40" s="305">
        <f>Revenue!J65</f>
        <v>0</v>
      </c>
      <c r="E40" s="306">
        <f>D40-C40</f>
        <v>0</v>
      </c>
    </row>
    <row r="41" spans="1:5" ht="15" customHeight="1" x14ac:dyDescent="0.2">
      <c r="A41" s="207" t="s">
        <v>226</v>
      </c>
      <c r="B41" s="311">
        <f>Revenue!F66</f>
        <v>0</v>
      </c>
      <c r="C41" s="311">
        <f>Revenue!H66</f>
        <v>0</v>
      </c>
      <c r="D41" s="311">
        <f>Revenue!J66</f>
        <v>0</v>
      </c>
      <c r="E41" s="312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305"/>
    </row>
    <row r="43" spans="1:5" ht="15" customHeight="1" x14ac:dyDescent="0.2">
      <c r="A43" s="196" t="s">
        <v>228</v>
      </c>
      <c r="B43" s="305">
        <f>Revenue!F67</f>
        <v>0</v>
      </c>
      <c r="C43" s="305">
        <f>Revenue!H67</f>
        <v>0</v>
      </c>
      <c r="D43" s="305">
        <f>Revenue!J67</f>
        <v>0</v>
      </c>
      <c r="E43" s="306">
        <f>D43-C43</f>
        <v>0</v>
      </c>
    </row>
    <row r="44" spans="1:5" ht="15" customHeight="1" x14ac:dyDescent="0.2">
      <c r="A44" s="207" t="s">
        <v>252</v>
      </c>
      <c r="B44" s="303">
        <f>Revenue!F68+Revenue!F73</f>
        <v>0</v>
      </c>
      <c r="C44" s="303">
        <f>Revenue!H68+Revenue!H73</f>
        <v>0</v>
      </c>
      <c r="D44" s="303">
        <f>Revenue!J68+Revenue!J73</f>
        <v>0</v>
      </c>
      <c r="E44" s="304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230</v>
      </c>
      <c r="B47" s="314">
        <f>B45+B38+B12+B13+B46</f>
        <v>24510965.229999997</v>
      </c>
      <c r="C47" s="314">
        <f>C45+C38+C12+C13+C46</f>
        <v>25823433</v>
      </c>
      <c r="D47" s="314">
        <f>D45+D38+D12+D13+D46</f>
        <v>25823433</v>
      </c>
      <c r="E47" s="315">
        <f>D47-C47</f>
        <v>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8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71" sqref="A71:XFD71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LSU Health Shreveport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522</v>
      </c>
      <c r="C6" s="235"/>
      <c r="D6" s="236"/>
      <c r="E6" s="235"/>
      <c r="F6" s="236"/>
      <c r="G6" s="237"/>
      <c r="H6" s="199" t="s">
        <v>560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2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4" t="s">
        <v>202</v>
      </c>
      <c r="B10" s="205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5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237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238</v>
      </c>
      <c r="B13" s="231">
        <f>Revenue!H34</f>
        <v>84795668</v>
      </c>
      <c r="C13" s="251">
        <f t="shared" ref="C13:C82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84795668</v>
      </c>
      <c r="G13" s="255">
        <f>IF(ISBLANK(F13),"  ",IF(F82&gt;0,F13/F82,IF(F13&gt;0,1,0)))</f>
        <v>0.19165161171621997</v>
      </c>
      <c r="H13" s="231">
        <f>Revenue!J34</f>
        <v>87965077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87965077</v>
      </c>
      <c r="M13" s="255">
        <f>IF(ISBLANK(L13),"  ",IF(L82&gt;0,L13/L82,IF(L13&gt;0,1,0)))</f>
        <v>0.19991216871725942</v>
      </c>
    </row>
    <row r="14" spans="1:13" ht="15" customHeight="1" x14ac:dyDescent="0.2">
      <c r="A14" s="196" t="s">
        <v>239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400" customFormat="1" ht="15" customHeight="1" x14ac:dyDescent="0.2">
      <c r="A15" s="529" t="s">
        <v>240</v>
      </c>
      <c r="B15" s="530">
        <f>SUM(B16:B39)</f>
        <v>6563529</v>
      </c>
      <c r="C15" s="531">
        <f>IF(ISBLANK(B15),"  ",IF(F15&gt;0,B15/F15,IF(B15&gt;0,1,0)))</f>
        <v>1</v>
      </c>
      <c r="D15" s="532">
        <f>SUM(D16:D39)</f>
        <v>0</v>
      </c>
      <c r="E15" s="533">
        <f>IF(ISBLANK(D15),"  ",IF(F15&gt;0,D15/F15,IF(D15&gt;0,1,0)))</f>
        <v>0</v>
      </c>
      <c r="F15" s="534">
        <f>D15+B15</f>
        <v>6563529</v>
      </c>
      <c r="G15" s="535">
        <f>IF(ISBLANK(F15),"  ",IF(F82&gt;0,F15/F82,IF(F15&gt;0,1,0)))</f>
        <v>1.4834612912019863E-2</v>
      </c>
      <c r="H15" s="530">
        <f>SUM(H16:H39)</f>
        <v>6220930</v>
      </c>
      <c r="I15" s="531">
        <f>IF(ISBLANK(H15),"  ",IF(L15&gt;0,H15/L15,IF(H15&gt;0,1,0)))</f>
        <v>1</v>
      </c>
      <c r="J15" s="532">
        <f>SUM(J16:J39)</f>
        <v>0</v>
      </c>
      <c r="K15" s="533">
        <f>IF(ISBLANK(J15),"  ",IF(L15&gt;0,J15/L15,IF(J15&gt;0,1,0)))</f>
        <v>0</v>
      </c>
      <c r="L15" s="534">
        <f t="shared" si="1"/>
        <v>6220930</v>
      </c>
      <c r="M15" s="535">
        <f>IF(ISBLANK(L15),"  ",IF(L82&gt;0,L15/L82,IF(L15&gt;0,1,0)))</f>
        <v>1.4137878919133564E-2</v>
      </c>
    </row>
    <row r="16" spans="1:13" s="400" customFormat="1" ht="15" customHeight="1" x14ac:dyDescent="0.2">
      <c r="A16" s="514" t="s">
        <v>241</v>
      </c>
      <c r="B16" s="515">
        <f>Revenue!H39</f>
        <v>0</v>
      </c>
      <c r="C16" s="516">
        <f t="shared" si="0"/>
        <v>0</v>
      </c>
      <c r="D16" s="517">
        <f>Revenue!I39</f>
        <v>0</v>
      </c>
      <c r="E16" s="518">
        <f>IF(ISBLANK(D16),"  ",IF(F16&gt;0,D16/F16,IF(D16&gt;0,1,0)))</f>
        <v>0</v>
      </c>
      <c r="F16" s="519">
        <f t="shared" ref="F16:F43" si="2">D16+B16</f>
        <v>0</v>
      </c>
      <c r="G16" s="520">
        <f>IF(ISBLANK(F16),"  ",IF(F82&gt;0,F16/F82,IF(F16&gt;0,1,0)))</f>
        <v>0</v>
      </c>
      <c r="H16" s="515">
        <f>Revenue!J39</f>
        <v>0</v>
      </c>
      <c r="I16" s="516">
        <f t="shared" ref="I16:I29" si="3">IF(ISBLANK(H16),"  ",IF(L16&gt;0,H16/L16,IF(H16&gt;0,1,0)))</f>
        <v>0</v>
      </c>
      <c r="J16" s="517">
        <f>Revenue!K39</f>
        <v>0</v>
      </c>
      <c r="K16" s="518">
        <f t="shared" ref="K16:K35" si="4">IF(ISBLANK(J16),"  ",IF(L16&gt;0,J16/L16,IF(J16&gt;0,1,0)))</f>
        <v>0</v>
      </c>
      <c r="L16" s="519">
        <f t="shared" si="1"/>
        <v>0</v>
      </c>
      <c r="M16" s="520">
        <f>IF(ISBLANK(L16),"  ",IF(L82&gt;0,L16/L82,IF(L16&gt;0,1,0)))</f>
        <v>0</v>
      </c>
    </row>
    <row r="17" spans="1:13" s="401" customFormat="1" ht="15" customHeight="1" x14ac:dyDescent="0.2">
      <c r="A17" s="521" t="s">
        <v>146</v>
      </c>
      <c r="B17" s="522">
        <f>Revenue!H40</f>
        <v>2655232</v>
      </c>
      <c r="C17" s="523">
        <f t="shared" si="0"/>
        <v>1</v>
      </c>
      <c r="D17" s="524">
        <f>Revenue!I40</f>
        <v>0</v>
      </c>
      <c r="E17" s="518">
        <f t="shared" ref="E17:E35" si="5">IF(ISBLANK(D17),"  ",IF(F17&gt;0,D17/F17,IF(D17&gt;0,1,0)))</f>
        <v>0</v>
      </c>
      <c r="F17" s="525">
        <f t="shared" si="2"/>
        <v>2655232</v>
      </c>
      <c r="G17" s="526">
        <f>IF(ISBLANK(F17),"  ",IF(F82&gt;0,F17/F82,IF(F17&gt;0,1,0)))</f>
        <v>6.0012439819506127E-3</v>
      </c>
      <c r="H17" s="522">
        <f>Revenue!J40</f>
        <v>2599685</v>
      </c>
      <c r="I17" s="523">
        <f t="shared" si="3"/>
        <v>1</v>
      </c>
      <c r="J17" s="524">
        <f>Revenue!K40</f>
        <v>0</v>
      </c>
      <c r="K17" s="527">
        <f t="shared" si="4"/>
        <v>0</v>
      </c>
      <c r="L17" s="525">
        <f t="shared" si="1"/>
        <v>2599685</v>
      </c>
      <c r="M17" s="526">
        <f>IF(ISBLANK(L17),"  ",IF(L82&gt;0,L17/L82,IF(L17&gt;0,1,0)))</f>
        <v>5.9081249520389614E-3</v>
      </c>
    </row>
    <row r="18" spans="1:13" s="401" customFormat="1" ht="15" customHeight="1" x14ac:dyDescent="0.2">
      <c r="A18" s="521" t="s">
        <v>147</v>
      </c>
      <c r="B18" s="522">
        <f>Revenue!H41</f>
        <v>3358297</v>
      </c>
      <c r="C18" s="523">
        <f t="shared" si="0"/>
        <v>1</v>
      </c>
      <c r="D18" s="524">
        <f>Revenue!I41</f>
        <v>0</v>
      </c>
      <c r="E18" s="518">
        <f t="shared" si="5"/>
        <v>0</v>
      </c>
      <c r="F18" s="525">
        <f t="shared" si="2"/>
        <v>3358297</v>
      </c>
      <c r="G18" s="526">
        <f>IF(ISBLANK(F18),"  ",IF(F82&gt;0,F18/F82,IF(F18&gt;0,1,0)))</f>
        <v>7.5902820020445662E-3</v>
      </c>
      <c r="H18" s="522">
        <f>Revenue!J41</f>
        <v>3421245</v>
      </c>
      <c r="I18" s="523">
        <f t="shared" si="3"/>
        <v>1</v>
      </c>
      <c r="J18" s="524">
        <f>Revenue!K41</f>
        <v>0</v>
      </c>
      <c r="K18" s="527">
        <f t="shared" si="4"/>
        <v>0</v>
      </c>
      <c r="L18" s="525">
        <f t="shared" si="1"/>
        <v>3421245</v>
      </c>
      <c r="M18" s="526">
        <f>IF(ISBLANK(L18),"  ",IF(L82&gt;0,L18/L82,IF(L18&gt;0,1,0)))</f>
        <v>7.7752277493382998E-3</v>
      </c>
    </row>
    <row r="19" spans="1:13" s="401" customFormat="1" ht="15" customHeight="1" x14ac:dyDescent="0.2">
      <c r="A19" s="521" t="s">
        <v>148</v>
      </c>
      <c r="B19" s="522">
        <f>Revenue!H42</f>
        <v>0</v>
      </c>
      <c r="C19" s="523">
        <f t="shared" si="0"/>
        <v>0</v>
      </c>
      <c r="D19" s="524">
        <f>Revenue!I42</f>
        <v>0</v>
      </c>
      <c r="E19" s="518">
        <f t="shared" si="5"/>
        <v>0</v>
      </c>
      <c r="F19" s="525">
        <f t="shared" si="2"/>
        <v>0</v>
      </c>
      <c r="G19" s="526">
        <f>IF(ISBLANK(F19),"  ",IF(F82&gt;0,F19/F82,IF(F19&gt;0,1,0)))</f>
        <v>0</v>
      </c>
      <c r="H19" s="522">
        <f>Revenue!J42</f>
        <v>0</v>
      </c>
      <c r="I19" s="523">
        <f t="shared" si="3"/>
        <v>0</v>
      </c>
      <c r="J19" s="524">
        <f>Revenue!K42</f>
        <v>0</v>
      </c>
      <c r="K19" s="527">
        <f t="shared" si="4"/>
        <v>0</v>
      </c>
      <c r="L19" s="525">
        <f t="shared" si="1"/>
        <v>0</v>
      </c>
      <c r="M19" s="526">
        <f>IF(ISBLANK(L19),"  ",IF(L82&gt;0,L19/L82,IF(L19&gt;0,1,0)))</f>
        <v>0</v>
      </c>
    </row>
    <row r="20" spans="1:13" s="401" customFormat="1" ht="15" customHeight="1" x14ac:dyDescent="0.2">
      <c r="A20" s="521" t="s">
        <v>149</v>
      </c>
      <c r="B20" s="522">
        <f>Revenue!H43</f>
        <v>0</v>
      </c>
      <c r="C20" s="523">
        <f t="shared" si="0"/>
        <v>0</v>
      </c>
      <c r="D20" s="524">
        <f>Revenue!I43</f>
        <v>0</v>
      </c>
      <c r="E20" s="518">
        <f t="shared" si="5"/>
        <v>0</v>
      </c>
      <c r="F20" s="525">
        <f>D20+B20</f>
        <v>0</v>
      </c>
      <c r="G20" s="526">
        <f>IF(ISBLANK(F20),"  ",IF(F83&gt;0,F20/F83,IF(F20&gt;0,1,0)))</f>
        <v>0</v>
      </c>
      <c r="H20" s="522">
        <f>Revenue!J43</f>
        <v>0</v>
      </c>
      <c r="I20" s="523">
        <f t="shared" si="3"/>
        <v>0</v>
      </c>
      <c r="J20" s="524">
        <f>Revenue!K43</f>
        <v>0</v>
      </c>
      <c r="K20" s="527">
        <f t="shared" si="4"/>
        <v>0</v>
      </c>
      <c r="L20" s="525">
        <f t="shared" si="1"/>
        <v>0</v>
      </c>
      <c r="M20" s="526">
        <f>IF(ISBLANK(L20),"  ",IF(L83&gt;0,L20/L83,IF(L20&gt;0,1,0)))</f>
        <v>0</v>
      </c>
    </row>
    <row r="21" spans="1:13" s="401" customFormat="1" ht="15" customHeight="1" x14ac:dyDescent="0.2">
      <c r="A21" s="521" t="s">
        <v>150</v>
      </c>
      <c r="B21" s="522">
        <f>Revenue!H44</f>
        <v>0</v>
      </c>
      <c r="C21" s="523">
        <f t="shared" si="0"/>
        <v>0</v>
      </c>
      <c r="D21" s="524">
        <f>Revenue!I44</f>
        <v>0</v>
      </c>
      <c r="E21" s="518">
        <f t="shared" si="5"/>
        <v>0</v>
      </c>
      <c r="F21" s="525">
        <f t="shared" si="2"/>
        <v>0</v>
      </c>
      <c r="G21" s="526">
        <f>IF(ISBLANK(F21),"  ",IF(F82&gt;0,F21/F82,IF(F21&gt;0,1,0)))</f>
        <v>0</v>
      </c>
      <c r="H21" s="522">
        <f>Revenue!J44</f>
        <v>0</v>
      </c>
      <c r="I21" s="523">
        <f t="shared" si="3"/>
        <v>0</v>
      </c>
      <c r="J21" s="524">
        <f>Revenue!K44</f>
        <v>0</v>
      </c>
      <c r="K21" s="527">
        <f t="shared" si="4"/>
        <v>0</v>
      </c>
      <c r="L21" s="525">
        <f t="shared" ref="L21:L25" si="6">J21+H21</f>
        <v>0</v>
      </c>
      <c r="M21" s="526">
        <f>IF(ISBLANK(L21),"  ",IF(L82&gt;0,L21/L82,IF(L21&gt;0,1,0)))</f>
        <v>0</v>
      </c>
    </row>
    <row r="22" spans="1:13" s="401" customFormat="1" ht="15" customHeight="1" x14ac:dyDescent="0.2">
      <c r="A22" s="521" t="s">
        <v>242</v>
      </c>
      <c r="B22" s="522">
        <f>Revenue!H49</f>
        <v>0</v>
      </c>
      <c r="C22" s="523">
        <f t="shared" si="0"/>
        <v>0</v>
      </c>
      <c r="D22" s="524">
        <f>Revenue!I49</f>
        <v>0</v>
      </c>
      <c r="E22" s="518">
        <f t="shared" si="5"/>
        <v>0</v>
      </c>
      <c r="F22" s="525">
        <f t="shared" si="2"/>
        <v>0</v>
      </c>
      <c r="G22" s="526">
        <f>IF(ISBLANK(F22),"  ",IF(F82&gt;0,F22/F82,IF(F22&gt;0,1,0)))</f>
        <v>0</v>
      </c>
      <c r="H22" s="522">
        <f>Revenue!J49</f>
        <v>0</v>
      </c>
      <c r="I22" s="523">
        <f t="shared" si="3"/>
        <v>0</v>
      </c>
      <c r="J22" s="524">
        <f>Revenue!K49</f>
        <v>0</v>
      </c>
      <c r="K22" s="527">
        <f t="shared" si="4"/>
        <v>0</v>
      </c>
      <c r="L22" s="525">
        <f t="shared" si="6"/>
        <v>0</v>
      </c>
      <c r="M22" s="526">
        <f>IF(ISBLANK(L22),"  ",IF(L82&gt;0,L22/L82,IF(L22&gt;0,1,0)))</f>
        <v>0</v>
      </c>
    </row>
    <row r="23" spans="1:13" s="401" customFormat="1" ht="15" customHeight="1" x14ac:dyDescent="0.2">
      <c r="A23" s="521" t="s">
        <v>152</v>
      </c>
      <c r="B23" s="522">
        <f>Revenue!H45</f>
        <v>0</v>
      </c>
      <c r="C23" s="523">
        <f t="shared" si="0"/>
        <v>0</v>
      </c>
      <c r="D23" s="524">
        <f>Revenue!I45</f>
        <v>0</v>
      </c>
      <c r="E23" s="518">
        <f t="shared" si="5"/>
        <v>0</v>
      </c>
      <c r="F23" s="525">
        <f t="shared" si="2"/>
        <v>0</v>
      </c>
      <c r="G23" s="526">
        <f>IF(ISBLANK(F23),"  ",IF(F82&gt;0,F23/F82,IF(F23&gt;0,1,0)))</f>
        <v>0</v>
      </c>
      <c r="H23" s="522">
        <f>Revenue!J45</f>
        <v>0</v>
      </c>
      <c r="I23" s="523">
        <f t="shared" si="3"/>
        <v>0</v>
      </c>
      <c r="J23" s="524">
        <f>Revenue!K45</f>
        <v>0</v>
      </c>
      <c r="K23" s="527">
        <f t="shared" si="4"/>
        <v>0</v>
      </c>
      <c r="L23" s="525">
        <f t="shared" si="6"/>
        <v>0</v>
      </c>
      <c r="M23" s="526">
        <f>IF(ISBLANK(L23),"  ",IF(L82&gt;0,L23/L82,IF(L23&gt;0,1,0)))</f>
        <v>0</v>
      </c>
    </row>
    <row r="24" spans="1:13" s="401" customFormat="1" ht="15" customHeight="1" x14ac:dyDescent="0.2">
      <c r="A24" s="521" t="s">
        <v>153</v>
      </c>
      <c r="B24" s="522">
        <f>Revenue!H46</f>
        <v>0</v>
      </c>
      <c r="C24" s="523">
        <f t="shared" si="0"/>
        <v>0</v>
      </c>
      <c r="D24" s="524">
        <f>Revenue!I46</f>
        <v>0</v>
      </c>
      <c r="E24" s="518">
        <f t="shared" si="5"/>
        <v>0</v>
      </c>
      <c r="F24" s="525">
        <f t="shared" si="2"/>
        <v>0</v>
      </c>
      <c r="G24" s="526">
        <f>IF(ISBLANK(F24),"  ",IF(F82&gt;0,F24/F82,IF(F24&gt;0,1,0)))</f>
        <v>0</v>
      </c>
      <c r="H24" s="522">
        <f>Revenue!J46</f>
        <v>0</v>
      </c>
      <c r="I24" s="523">
        <f t="shared" si="3"/>
        <v>0</v>
      </c>
      <c r="J24" s="524">
        <f>Revenue!K46</f>
        <v>0</v>
      </c>
      <c r="K24" s="527">
        <f t="shared" si="4"/>
        <v>0</v>
      </c>
      <c r="L24" s="525">
        <f t="shared" si="6"/>
        <v>0</v>
      </c>
      <c r="M24" s="526">
        <f>IF(ISBLANK(L24),"  ",IF(L82&gt;0,L24/L82,IF(L24&gt;0,1,0)))</f>
        <v>0</v>
      </c>
    </row>
    <row r="25" spans="1:13" s="401" customFormat="1" ht="15" customHeight="1" x14ac:dyDescent="0.2">
      <c r="A25" s="521" t="s">
        <v>154</v>
      </c>
      <c r="B25" s="522">
        <f>Revenue!H47</f>
        <v>0</v>
      </c>
      <c r="C25" s="523">
        <f t="shared" si="0"/>
        <v>0</v>
      </c>
      <c r="D25" s="524">
        <f>Revenue!I47</f>
        <v>0</v>
      </c>
      <c r="E25" s="518">
        <f t="shared" si="5"/>
        <v>0</v>
      </c>
      <c r="F25" s="525">
        <f t="shared" si="2"/>
        <v>0</v>
      </c>
      <c r="G25" s="526">
        <f>IF(ISBLANK(F25),"  ",IF(F82&gt;0,F25/F82,IF(F25&gt;0,1,0)))</f>
        <v>0</v>
      </c>
      <c r="H25" s="522">
        <f>Revenue!J47</f>
        <v>0</v>
      </c>
      <c r="I25" s="523">
        <f t="shared" si="3"/>
        <v>0</v>
      </c>
      <c r="J25" s="524">
        <f>Revenue!K47</f>
        <v>0</v>
      </c>
      <c r="K25" s="527">
        <f t="shared" si="4"/>
        <v>0</v>
      </c>
      <c r="L25" s="525">
        <f t="shared" si="6"/>
        <v>0</v>
      </c>
      <c r="M25" s="526">
        <f>IF(ISBLANK(L25),"  ",IF(L82&gt;0,L25/L82,IF(L25&gt;0,1,0)))</f>
        <v>0</v>
      </c>
    </row>
    <row r="26" spans="1:13" s="401" customFormat="1" ht="15" customHeight="1" x14ac:dyDescent="0.2">
      <c r="A26" s="528" t="s">
        <v>155</v>
      </c>
      <c r="B26" s="522">
        <f>Revenue!H48</f>
        <v>0</v>
      </c>
      <c r="C26" s="523">
        <f t="shared" si="0"/>
        <v>0</v>
      </c>
      <c r="D26" s="524">
        <f>Revenue!I48</f>
        <v>0</v>
      </c>
      <c r="E26" s="518">
        <f t="shared" si="5"/>
        <v>0</v>
      </c>
      <c r="F26" s="525">
        <f t="shared" ref="F26:F35" si="7">D26+B26</f>
        <v>0</v>
      </c>
      <c r="G26" s="526">
        <f>IF(ISBLANK(F26),"  ",IF(F82&gt;0,F26/F82,IF(F26&gt;0,1,0)))</f>
        <v>0</v>
      </c>
      <c r="H26" s="522">
        <f>Revenue!J48</f>
        <v>0</v>
      </c>
      <c r="I26" s="523">
        <f t="shared" si="3"/>
        <v>0</v>
      </c>
      <c r="J26" s="524">
        <f>Revenue!K48</f>
        <v>0</v>
      </c>
      <c r="K26" s="527">
        <f t="shared" si="4"/>
        <v>0</v>
      </c>
      <c r="L26" s="525">
        <f t="shared" ref="L26:L35" si="8">J26+H26</f>
        <v>0</v>
      </c>
      <c r="M26" s="526">
        <f>IF(ISBLANK(L26),"  ",IF(L82&gt;0,L26/L82,IF(L26&gt;0,1,0)))</f>
        <v>0</v>
      </c>
    </row>
    <row r="27" spans="1:13" s="401" customFormat="1" ht="15" customHeight="1" x14ac:dyDescent="0.2">
      <c r="A27" s="528" t="s">
        <v>381</v>
      </c>
      <c r="B27" s="522">
        <f>Revenue!H50</f>
        <v>0</v>
      </c>
      <c r="C27" s="523">
        <f>IF(ISBLANK(B27),"  ",IF(F27&gt;0,B27/F27,IF(B27&gt;0,1,0)))</f>
        <v>0</v>
      </c>
      <c r="D27" s="524">
        <f>Revenue!I50</f>
        <v>0</v>
      </c>
      <c r="E27" s="518">
        <f>IF(ISBLANK(D27),"  ",IF(F27&gt;0,D27/F27,IF(D27&gt;0,1,0)))</f>
        <v>0</v>
      </c>
      <c r="F27" s="525">
        <f t="shared" si="7"/>
        <v>0</v>
      </c>
      <c r="G27" s="526">
        <f>IF(ISBLANK(F27),"  ",IF(F83&gt;0,F27/F83,IF(F27&gt;0,1,0)))</f>
        <v>0</v>
      </c>
      <c r="H27" s="522">
        <f>Revenue!J50</f>
        <v>0</v>
      </c>
      <c r="I27" s="523">
        <f t="shared" si="3"/>
        <v>0</v>
      </c>
      <c r="J27" s="524">
        <f>Revenue!K50</f>
        <v>0</v>
      </c>
      <c r="K27" s="527">
        <f>IF(ISBLANK(J27),"  ",IF(L27&gt;0,J27/L27,IF(J27&gt;0,1,0)))</f>
        <v>0</v>
      </c>
      <c r="L27" s="525">
        <f t="shared" si="8"/>
        <v>0</v>
      </c>
      <c r="M27" s="526">
        <f>IF(ISBLANK(L27),"  ",IF(L83&gt;0,L27/L83,IF(L27&gt;0,1,0)))</f>
        <v>0</v>
      </c>
    </row>
    <row r="28" spans="1:13" s="401" customFormat="1" ht="15" customHeight="1" x14ac:dyDescent="0.2">
      <c r="A28" s="528" t="s">
        <v>383</v>
      </c>
      <c r="B28" s="522">
        <f>Revenue!H51</f>
        <v>0</v>
      </c>
      <c r="C28" s="523">
        <f t="shared" si="0"/>
        <v>0</v>
      </c>
      <c r="D28" s="524">
        <f>Revenue!I51</f>
        <v>0</v>
      </c>
      <c r="E28" s="518">
        <f>IF(ISBLANK(D28),"  ",IF(F28&gt;0,D28/F28,IF(D28&gt;0,1,0)))</f>
        <v>0</v>
      </c>
      <c r="F28" s="525">
        <f t="shared" si="7"/>
        <v>0</v>
      </c>
      <c r="G28" s="526">
        <f>IF(ISBLANK(F28),"  ",IF(F84&gt;0,F28/F84,IF(F28&gt;0,1,0)))</f>
        <v>0</v>
      </c>
      <c r="H28" s="522">
        <f>Revenue!J51</f>
        <v>0</v>
      </c>
      <c r="I28" s="523">
        <f t="shared" si="3"/>
        <v>0</v>
      </c>
      <c r="J28" s="524">
        <f>Revenue!K51</f>
        <v>0</v>
      </c>
      <c r="K28" s="527">
        <f>IF(ISBLANK(J28),"  ",IF(L28&gt;0,J28/L28,IF(J28&gt;0,1,0)))</f>
        <v>0</v>
      </c>
      <c r="L28" s="525">
        <f t="shared" si="8"/>
        <v>0</v>
      </c>
      <c r="M28" s="526">
        <f>IF(ISBLANK(L28),"  ",IF(L84&gt;0,L28/L84,IF(L28&gt;0,1,0)))</f>
        <v>0</v>
      </c>
    </row>
    <row r="29" spans="1:13" s="401" customFormat="1" ht="15" customHeight="1" x14ac:dyDescent="0.2">
      <c r="A29" s="528" t="s">
        <v>382</v>
      </c>
      <c r="B29" s="522">
        <f>Revenue!H52</f>
        <v>0</v>
      </c>
      <c r="C29" s="523">
        <f t="shared" si="0"/>
        <v>0</v>
      </c>
      <c r="D29" s="524">
        <f>Revenue!I52</f>
        <v>0</v>
      </c>
      <c r="E29" s="518">
        <f>IF(ISBLANK(D29),"  ",IF(F29&gt;0,D29/F29,IF(D29&gt;0,1,0)))</f>
        <v>0</v>
      </c>
      <c r="F29" s="525">
        <f t="shared" si="7"/>
        <v>0</v>
      </c>
      <c r="G29" s="526">
        <f>IF(ISBLANK(F29),"  ",IF(F85&gt;0,F29/F85,IF(F29&gt;0,1,0)))</f>
        <v>0</v>
      </c>
      <c r="H29" s="522">
        <f>Revenue!J52</f>
        <v>0</v>
      </c>
      <c r="I29" s="523">
        <f t="shared" si="3"/>
        <v>0</v>
      </c>
      <c r="J29" s="524">
        <f>Revenue!K52</f>
        <v>0</v>
      </c>
      <c r="K29" s="527">
        <f>IF(ISBLANK(J29),"  ",IF(L29&gt;0,J29/L29,IF(J29&gt;0,1,0)))</f>
        <v>0</v>
      </c>
      <c r="L29" s="525">
        <f t="shared" si="8"/>
        <v>0</v>
      </c>
      <c r="M29" s="526">
        <f>IF(ISBLANK(L29),"  ",IF(L85&gt;0,L29/L85,IF(L29&gt;0,1,0)))</f>
        <v>0</v>
      </c>
    </row>
    <row r="30" spans="1:13" s="401" customFormat="1" ht="15" customHeight="1" x14ac:dyDescent="0.2">
      <c r="A30" s="508" t="s">
        <v>415</v>
      </c>
      <c r="B30" s="522">
        <f>Revenue!H53</f>
        <v>0</v>
      </c>
      <c r="C30" s="523">
        <f>IF(ISBLANK(B30),"  ",IF(F30&gt;0,B30/F30,IF(B30&gt;0,1,0)))</f>
        <v>0</v>
      </c>
      <c r="D30" s="524">
        <f>Revenue!I53</f>
        <v>0</v>
      </c>
      <c r="E30" s="518">
        <f>IF(ISBLANK(D30),"  ",IF(F30&gt;0,D30/F30,IF(D30&gt;0,1,0)))</f>
        <v>0</v>
      </c>
      <c r="F30" s="525">
        <f t="shared" si="7"/>
        <v>0</v>
      </c>
      <c r="G30" s="526">
        <f>IF(ISBLANK(F30),"  ",IF(F86&gt;0,F30/F86,IF(F30&gt;0,1,0)))</f>
        <v>0</v>
      </c>
      <c r="H30" s="522">
        <f>Revenue!J53</f>
        <v>0</v>
      </c>
      <c r="I30" s="523">
        <f>IF(ISBLANK(H30),"  ",IF(L30&gt;0,H30/L30,IF(H30&gt;0,1,0)))</f>
        <v>0</v>
      </c>
      <c r="J30" s="524">
        <f>Revenue!K53</f>
        <v>0</v>
      </c>
      <c r="K30" s="527">
        <f>IF(ISBLANK(J30),"  ",IF(L30&gt;0,J30/L30,IF(J30&gt;0,1,0)))</f>
        <v>0</v>
      </c>
      <c r="L30" s="525">
        <f t="shared" si="8"/>
        <v>0</v>
      </c>
      <c r="M30" s="526">
        <f>IF(ISBLANK(L30),"  ",IF(L86&gt;0,L30/L86,IF(L30&gt;0,1,0)))</f>
        <v>0</v>
      </c>
    </row>
    <row r="31" spans="1:13" s="401" customFormat="1" ht="15" customHeight="1" x14ac:dyDescent="0.2">
      <c r="A31" s="528" t="s">
        <v>460</v>
      </c>
      <c r="B31" s="522">
        <f>Revenue!H54</f>
        <v>0</v>
      </c>
      <c r="C31" s="523">
        <f t="shared" ref="C31:C35" si="9">IF(ISBLANK(B31),"  ",IF(F31&gt;0,B31/F31,IF(B31&gt;0,1,0)))</f>
        <v>0</v>
      </c>
      <c r="D31" s="524">
        <f>Revenue!I54</f>
        <v>0</v>
      </c>
      <c r="E31" s="518">
        <f t="shared" si="5"/>
        <v>0</v>
      </c>
      <c r="F31" s="525">
        <f t="shared" si="7"/>
        <v>0</v>
      </c>
      <c r="G31" s="526">
        <f t="shared" ref="G31:G37" si="10">IF(ISBLANK(F31),"  ",IF(F82&gt;0,F31/F82,IF(F31&gt;0,1,0)))</f>
        <v>0</v>
      </c>
      <c r="H31" s="522">
        <f>Revenue!J54</f>
        <v>0</v>
      </c>
      <c r="I31" s="523">
        <f t="shared" ref="I31:I35" si="11">IF(ISBLANK(H31),"  ",IF(L31&gt;0,H31/L31,IF(H31&gt;0,1,0)))</f>
        <v>0</v>
      </c>
      <c r="J31" s="524">
        <f>Revenue!K54</f>
        <v>0</v>
      </c>
      <c r="K31" s="527">
        <f t="shared" si="4"/>
        <v>0</v>
      </c>
      <c r="L31" s="525">
        <f t="shared" si="8"/>
        <v>0</v>
      </c>
      <c r="M31" s="526">
        <f t="shared" ref="M31:M37" si="12">IF(ISBLANK(L31),"  ",IF(L82&gt;0,L31/L82,IF(L31&gt;0,1,0)))</f>
        <v>0</v>
      </c>
    </row>
    <row r="32" spans="1:13" s="401" customFormat="1" ht="15" customHeight="1" x14ac:dyDescent="0.2">
      <c r="A32" s="521" t="s">
        <v>458</v>
      </c>
      <c r="B32" s="522">
        <f>Revenue!H55</f>
        <v>0</v>
      </c>
      <c r="C32" s="523">
        <f t="shared" si="9"/>
        <v>0</v>
      </c>
      <c r="D32" s="524">
        <f>Revenue!I55</f>
        <v>0</v>
      </c>
      <c r="E32" s="518">
        <f t="shared" si="5"/>
        <v>0</v>
      </c>
      <c r="F32" s="525">
        <f t="shared" si="7"/>
        <v>0</v>
      </c>
      <c r="G32" s="526">
        <f t="shared" si="10"/>
        <v>0</v>
      </c>
      <c r="H32" s="522">
        <f>Revenue!J55</f>
        <v>0</v>
      </c>
      <c r="I32" s="523">
        <f t="shared" si="11"/>
        <v>0</v>
      </c>
      <c r="J32" s="524">
        <f>Revenue!K55</f>
        <v>0</v>
      </c>
      <c r="K32" s="527">
        <f t="shared" si="4"/>
        <v>0</v>
      </c>
      <c r="L32" s="525">
        <f t="shared" si="8"/>
        <v>0</v>
      </c>
      <c r="M32" s="526">
        <f t="shared" si="12"/>
        <v>0</v>
      </c>
    </row>
    <row r="33" spans="1:13" s="401" customFormat="1" ht="15" customHeight="1" x14ac:dyDescent="0.2">
      <c r="A33" s="521" t="s">
        <v>457</v>
      </c>
      <c r="B33" s="522">
        <f>Revenue!H56</f>
        <v>0</v>
      </c>
      <c r="C33" s="523">
        <f t="shared" si="9"/>
        <v>0</v>
      </c>
      <c r="D33" s="524">
        <f>Revenue!I56</f>
        <v>0</v>
      </c>
      <c r="E33" s="518">
        <f t="shared" si="5"/>
        <v>0</v>
      </c>
      <c r="F33" s="525">
        <f t="shared" si="7"/>
        <v>0</v>
      </c>
      <c r="G33" s="526">
        <f t="shared" si="10"/>
        <v>0</v>
      </c>
      <c r="H33" s="522">
        <f>Revenue!J56</f>
        <v>0</v>
      </c>
      <c r="I33" s="523">
        <f t="shared" si="11"/>
        <v>0</v>
      </c>
      <c r="J33" s="524">
        <f>Revenue!K56</f>
        <v>0</v>
      </c>
      <c r="K33" s="527">
        <f t="shared" si="4"/>
        <v>0</v>
      </c>
      <c r="L33" s="525">
        <f t="shared" si="8"/>
        <v>0</v>
      </c>
      <c r="M33" s="526">
        <f t="shared" si="12"/>
        <v>0</v>
      </c>
    </row>
    <row r="34" spans="1:13" s="401" customFormat="1" ht="15" customHeight="1" x14ac:dyDescent="0.2">
      <c r="A34" s="521" t="s">
        <v>461</v>
      </c>
      <c r="B34" s="522">
        <f>Revenue!H57</f>
        <v>550000</v>
      </c>
      <c r="C34" s="523">
        <f t="shared" si="9"/>
        <v>1</v>
      </c>
      <c r="D34" s="524">
        <f>Revenue!I57</f>
        <v>0</v>
      </c>
      <c r="E34" s="518">
        <f t="shared" si="5"/>
        <v>0</v>
      </c>
      <c r="F34" s="525">
        <f t="shared" si="7"/>
        <v>550000</v>
      </c>
      <c r="G34" s="526">
        <f t="shared" si="10"/>
        <v>1</v>
      </c>
      <c r="H34" s="522">
        <f>Revenue!J57</f>
        <v>200000</v>
      </c>
      <c r="I34" s="523">
        <f t="shared" si="11"/>
        <v>1</v>
      </c>
      <c r="J34" s="524">
        <f>Revenue!K57</f>
        <v>0</v>
      </c>
      <c r="K34" s="527">
        <f t="shared" si="4"/>
        <v>0</v>
      </c>
      <c r="L34" s="525">
        <f t="shared" si="8"/>
        <v>200000</v>
      </c>
      <c r="M34" s="526">
        <f t="shared" si="12"/>
        <v>1</v>
      </c>
    </row>
    <row r="35" spans="1:13" s="401" customFormat="1" ht="15" customHeight="1" x14ac:dyDescent="0.2">
      <c r="A35" s="521" t="s">
        <v>459</v>
      </c>
      <c r="B35" s="522">
        <f>Revenue!H58</f>
        <v>0</v>
      </c>
      <c r="C35" s="523">
        <f t="shared" si="9"/>
        <v>0</v>
      </c>
      <c r="D35" s="524">
        <f>Revenue!I58</f>
        <v>0</v>
      </c>
      <c r="E35" s="518">
        <f t="shared" si="5"/>
        <v>0</v>
      </c>
      <c r="F35" s="525">
        <f t="shared" si="7"/>
        <v>0</v>
      </c>
      <c r="G35" s="526">
        <f t="shared" si="10"/>
        <v>0</v>
      </c>
      <c r="H35" s="522">
        <f>Revenue!J58</f>
        <v>0</v>
      </c>
      <c r="I35" s="523">
        <f t="shared" si="11"/>
        <v>0</v>
      </c>
      <c r="J35" s="524">
        <f>Revenue!K58</f>
        <v>0</v>
      </c>
      <c r="K35" s="527">
        <f t="shared" si="4"/>
        <v>0</v>
      </c>
      <c r="L35" s="525">
        <f t="shared" si="8"/>
        <v>0</v>
      </c>
      <c r="M35" s="526">
        <f t="shared" si="12"/>
        <v>0</v>
      </c>
    </row>
    <row r="36" spans="1:13" s="401" customFormat="1" ht="15" customHeight="1" x14ac:dyDescent="0.2">
      <c r="A36" s="521" t="s">
        <v>536</v>
      </c>
      <c r="B36" s="522">
        <f>Revenue!H59</f>
        <v>0</v>
      </c>
      <c r="C36" s="523">
        <f t="shared" ref="C36:C38" si="13">IF(ISBLANK(B36),"  ",IF(F36&gt;0,B36/F36,IF(B36&gt;0,1,0)))</f>
        <v>0</v>
      </c>
      <c r="D36" s="524">
        <f>Revenue!I59</f>
        <v>0</v>
      </c>
      <c r="E36" s="518">
        <f t="shared" ref="E36:E39" si="14">IF(ISBLANK(D36),"  ",IF(F36&gt;0,D36/F36,IF(D36&gt;0,1,0)))</f>
        <v>0</v>
      </c>
      <c r="F36" s="525">
        <f t="shared" ref="F36:F39" si="15">D36+B36</f>
        <v>0</v>
      </c>
      <c r="G36" s="526">
        <f t="shared" si="10"/>
        <v>0</v>
      </c>
      <c r="H36" s="522">
        <f>Revenue!J59</f>
        <v>0</v>
      </c>
      <c r="I36" s="523">
        <f t="shared" ref="I36:I39" si="16">IF(ISBLANK(H36),"  ",IF(L36&gt;0,H36/L36,IF(H36&gt;0,1,0)))</f>
        <v>0</v>
      </c>
      <c r="J36" s="524">
        <f>Revenue!K59</f>
        <v>0</v>
      </c>
      <c r="K36" s="527">
        <f t="shared" ref="K36:K39" si="17">IF(ISBLANK(J36),"  ",IF(L36&gt;0,J36/L36,IF(J36&gt;0,1,0)))</f>
        <v>0</v>
      </c>
      <c r="L36" s="525">
        <f t="shared" ref="L36:L39" si="18">J36+H36</f>
        <v>0</v>
      </c>
      <c r="M36" s="526">
        <f t="shared" si="12"/>
        <v>0</v>
      </c>
    </row>
    <row r="37" spans="1:13" s="401" customFormat="1" ht="15" customHeight="1" x14ac:dyDescent="0.2">
      <c r="A37" s="521" t="s">
        <v>564</v>
      </c>
      <c r="B37" s="522">
        <f>Revenue!H60</f>
        <v>0</v>
      </c>
      <c r="C37" s="523">
        <f t="shared" si="13"/>
        <v>0</v>
      </c>
      <c r="D37" s="524">
        <f>Revenue!I60</f>
        <v>0</v>
      </c>
      <c r="E37" s="518">
        <f t="shared" si="14"/>
        <v>0</v>
      </c>
      <c r="F37" s="525">
        <f t="shared" ref="F37" si="19">D37+B37</f>
        <v>0</v>
      </c>
      <c r="G37" s="526">
        <f t="shared" si="10"/>
        <v>0</v>
      </c>
      <c r="H37" s="522">
        <f>Revenue!J60</f>
        <v>0</v>
      </c>
      <c r="I37" s="523">
        <f t="shared" ref="I37" si="20">IF(ISBLANK(H37),"  ",IF(L37&gt;0,H37/L37,IF(H37&gt;0,1,0)))</f>
        <v>0</v>
      </c>
      <c r="J37" s="524">
        <f>Revenue!K60</f>
        <v>0</v>
      </c>
      <c r="K37" s="527">
        <f t="shared" ref="K37" si="21">IF(ISBLANK(J37),"  ",IF(L37&gt;0,J37/L37,IF(J37&gt;0,1,0)))</f>
        <v>0</v>
      </c>
      <c r="L37" s="525">
        <f t="shared" ref="L37" si="22">J37+H37</f>
        <v>0</v>
      </c>
      <c r="M37" s="526">
        <f t="shared" si="12"/>
        <v>0</v>
      </c>
    </row>
    <row r="38" spans="1:13" s="401" customFormat="1" ht="15" customHeight="1" x14ac:dyDescent="0.2">
      <c r="A38" s="521" t="s">
        <v>537</v>
      </c>
      <c r="B38" s="522">
        <f>Revenue!H61</f>
        <v>0</v>
      </c>
      <c r="C38" s="523">
        <f t="shared" si="13"/>
        <v>0</v>
      </c>
      <c r="D38" s="524">
        <f>Revenue!I61</f>
        <v>0</v>
      </c>
      <c r="E38" s="518">
        <f t="shared" si="14"/>
        <v>0</v>
      </c>
      <c r="F38" s="525">
        <f t="shared" si="15"/>
        <v>0</v>
      </c>
      <c r="G38" s="526">
        <f t="shared" ref="G38:G39" si="23">IF(ISBLANK(F38),"  ",IF(F88&gt;0,F38/F88,IF(F38&gt;0,1,0)))</f>
        <v>0</v>
      </c>
      <c r="H38" s="522">
        <f>Revenue!J61</f>
        <v>0</v>
      </c>
      <c r="I38" s="523">
        <f t="shared" si="16"/>
        <v>0</v>
      </c>
      <c r="J38" s="524">
        <f>Revenue!K61</f>
        <v>0</v>
      </c>
      <c r="K38" s="527">
        <f t="shared" si="17"/>
        <v>0</v>
      </c>
      <c r="L38" s="525">
        <f t="shared" si="18"/>
        <v>0</v>
      </c>
      <c r="M38" s="526">
        <f t="shared" ref="M38:M39" si="24">IF(ISBLANK(L38),"  ",IF(L88&gt;0,L38/L88,IF(L38&gt;0,1,0)))</f>
        <v>0</v>
      </c>
    </row>
    <row r="39" spans="1:13" s="401" customFormat="1" ht="15" customHeight="1" x14ac:dyDescent="0.2">
      <c r="A39" s="521" t="s">
        <v>538</v>
      </c>
      <c r="B39" s="522">
        <f>Revenue!H62</f>
        <v>0</v>
      </c>
      <c r="C39" s="523">
        <f>IF(ISBLANK(B39),"  ",IF(F39&gt;0,B39/F39,IF(B39&gt;0,1,0)))</f>
        <v>0</v>
      </c>
      <c r="D39" s="524">
        <f>Revenue!I62</f>
        <v>0</v>
      </c>
      <c r="E39" s="518">
        <f t="shared" si="14"/>
        <v>0</v>
      </c>
      <c r="F39" s="525">
        <f t="shared" si="15"/>
        <v>0</v>
      </c>
      <c r="G39" s="526">
        <f t="shared" si="23"/>
        <v>0</v>
      </c>
      <c r="H39" s="522">
        <f>Revenue!J62</f>
        <v>0</v>
      </c>
      <c r="I39" s="523">
        <f t="shared" si="16"/>
        <v>0</v>
      </c>
      <c r="J39" s="524">
        <f>Revenue!K62</f>
        <v>0</v>
      </c>
      <c r="K39" s="527">
        <f t="shared" si="17"/>
        <v>0</v>
      </c>
      <c r="L39" s="525">
        <f t="shared" si="18"/>
        <v>0</v>
      </c>
      <c r="M39" s="526">
        <f t="shared" si="24"/>
        <v>0</v>
      </c>
    </row>
    <row r="40" spans="1:13" ht="15" customHeight="1" x14ac:dyDescent="0.25">
      <c r="A40" s="215" t="s">
        <v>156</v>
      </c>
      <c r="B40" s="264"/>
      <c r="C40" s="265" t="s">
        <v>117</v>
      </c>
      <c r="D40" s="261"/>
      <c r="E40" s="266" t="s">
        <v>117</v>
      </c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257</v>
      </c>
      <c r="B41" s="208">
        <f>Revenue!H95+Revenue!H96</f>
        <v>0</v>
      </c>
      <c r="C41" s="256">
        <f t="shared" si="0"/>
        <v>0</v>
      </c>
      <c r="D41" s="261">
        <f>Revenue!I95+Revenue!I96</f>
        <v>0</v>
      </c>
      <c r="E41" s="258">
        <f>IF(ISBLANK(D41),"  ",IF(F41&gt;0,D41/F41,IF(D41&gt;0,1,0)))</f>
        <v>0</v>
      </c>
      <c r="F41" s="246">
        <f t="shared" si="2"/>
        <v>0</v>
      </c>
      <c r="G41" s="260">
        <f>IF(ISBLANK(F41),"  ",IF(F82&gt;0,F41/F82,IF(F41&gt;0,1,0)))</f>
        <v>0</v>
      </c>
      <c r="H41" s="208">
        <f>Revenue!J95+Revenue!J96</f>
        <v>0</v>
      </c>
      <c r="I41" s="256">
        <f>IF(ISBLANK(H41),"  ",IF(L41&gt;0,H41/L41,IF(H41&gt;0,1,0)))</f>
        <v>0</v>
      </c>
      <c r="J41" s="261">
        <f>Revenue!K95+Revenue!K96</f>
        <v>0</v>
      </c>
      <c r="K41" s="258">
        <f>IF(ISBLANK(J41),"  ",IF(L41&gt;0,J41/L41,IF(J41&gt;0,1,0)))</f>
        <v>0</v>
      </c>
      <c r="L41" s="246">
        <f>J41+H41</f>
        <v>0</v>
      </c>
      <c r="M41" s="260">
        <f>IF(ISBLANK(L41),"  ",IF(L82&gt;0,L41/L82,IF(L41&gt;0,1,0)))</f>
        <v>0</v>
      </c>
    </row>
    <row r="42" spans="1:13" ht="15" customHeight="1" x14ac:dyDescent="0.25">
      <c r="A42" s="215" t="s">
        <v>157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257</v>
      </c>
      <c r="B43" s="208">
        <f>Revenue!H97</f>
        <v>0</v>
      </c>
      <c r="C43" s="256">
        <f t="shared" si="0"/>
        <v>0</v>
      </c>
      <c r="D43" s="261">
        <f>Revenue!I97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0"/>
        <v xml:space="preserve">  </v>
      </c>
      <c r="D44" s="261"/>
      <c r="E44" s="253" t="str">
        <f>IF(ISBLANK(D44),"  ",IF(F44&gt;0,D44/F44,IF(D44&gt;0,1,0)))</f>
        <v xml:space="preserve">  </v>
      </c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158</v>
      </c>
      <c r="B45" s="216">
        <f>SUM(B13,B14,B15,B41,B43,B44)</f>
        <v>91359197</v>
      </c>
      <c r="C45" s="268">
        <f t="shared" si="0"/>
        <v>1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91359197</v>
      </c>
      <c r="G45" s="270">
        <f>IF(ISBLANK(F45),"  ",IF(F82&gt;0,F45/F82,IF(F45&gt;0,1,0)))</f>
        <v>0.20648622462823982</v>
      </c>
      <c r="H45" s="216">
        <f>SUM(H13,H14,H15,H41,H43,H44)</f>
        <v>94186007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94186007</v>
      </c>
      <c r="M45" s="270">
        <f>IF(ISBLANK(L45),"  ",IF(L82&gt;0,L45/L82,IF(L45&gt;0,1,0)))</f>
        <v>0.21405004763639299</v>
      </c>
    </row>
    <row r="46" spans="1:13" ht="15" customHeight="1" x14ac:dyDescent="0.25">
      <c r="A46" s="222" t="s">
        <v>205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206</v>
      </c>
      <c r="B47" s="135">
        <f>Revenue!H87</f>
        <v>0</v>
      </c>
      <c r="C47" s="251">
        <f t="shared" si="0"/>
        <v>0</v>
      </c>
      <c r="D47" s="257">
        <f>Revenue!I87</f>
        <v>0</v>
      </c>
      <c r="E47" s="253">
        <f t="shared" ref="E47:E53" si="25"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26">IF(ISBLANK(H47),"  ",IF(L47&gt;0,H47/L47,IF(H47&gt;0,1,0)))</f>
        <v>0</v>
      </c>
      <c r="J47" s="257">
        <f>Revenue!K87</f>
        <v>0</v>
      </c>
      <c r="K47" s="253">
        <f t="shared" ref="K47:K53" si="27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207</v>
      </c>
      <c r="B48" s="208">
        <f>Revenue!H88</f>
        <v>0</v>
      </c>
      <c r="C48" s="256">
        <f t="shared" si="0"/>
        <v>0</v>
      </c>
      <c r="D48" s="261">
        <f>Revenue!I88</f>
        <v>0</v>
      </c>
      <c r="E48" s="258">
        <f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26"/>
        <v>0</v>
      </c>
      <c r="J48" s="261">
        <f>Revenue!K88</f>
        <v>0</v>
      </c>
      <c r="K48" s="258">
        <f t="shared" si="27"/>
        <v>0</v>
      </c>
      <c r="L48" s="246">
        <f>J48+H48</f>
        <v>0</v>
      </c>
      <c r="M48" s="260">
        <f>IF(ISBLANK(L48),"  ",IF(J82&gt;0,L48/J82,IF(L48&gt;0,1,0)))</f>
        <v>0</v>
      </c>
    </row>
    <row r="49" spans="1:14" ht="15" customHeight="1" x14ac:dyDescent="0.2">
      <c r="A49" s="196" t="s">
        <v>254</v>
      </c>
      <c r="B49" s="208">
        <f>Revenue!H89</f>
        <v>0</v>
      </c>
      <c r="C49" s="256">
        <f t="shared" si="0"/>
        <v>0</v>
      </c>
      <c r="D49" s="261">
        <f>Revenue!I89</f>
        <v>0</v>
      </c>
      <c r="E49" s="258">
        <f t="shared" si="25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26"/>
        <v>0</v>
      </c>
      <c r="J49" s="261">
        <f>Revenue!K89</f>
        <v>0</v>
      </c>
      <c r="K49" s="258">
        <f t="shared" si="27"/>
        <v>0</v>
      </c>
      <c r="L49" s="246">
        <f>J49+H49</f>
        <v>0</v>
      </c>
      <c r="M49" s="260">
        <f>IF(ISBLANK(L49),"  ",IF(J82&gt;0,L49/J82,IF(L49&gt;0,1,0)))</f>
        <v>0</v>
      </c>
    </row>
    <row r="50" spans="1:14" ht="15" customHeight="1" x14ac:dyDescent="0.2">
      <c r="A50" s="207" t="s">
        <v>208</v>
      </c>
      <c r="B50" s="208">
        <f>Revenue!H90</f>
        <v>0</v>
      </c>
      <c r="C50" s="256">
        <f t="shared" si="0"/>
        <v>0</v>
      </c>
      <c r="D50" s="261">
        <f>Revenue!I90</f>
        <v>0</v>
      </c>
      <c r="E50" s="258">
        <f t="shared" si="25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26"/>
        <v>0</v>
      </c>
      <c r="J50" s="261">
        <f>Revenue!K90</f>
        <v>0</v>
      </c>
      <c r="K50" s="258">
        <f t="shared" si="27"/>
        <v>0</v>
      </c>
      <c r="L50" s="246">
        <f>J50+H50</f>
        <v>0</v>
      </c>
      <c r="M50" s="260">
        <f>IF(ISBLANK(L50),"  ",IF(J82&gt;0,L50/J82,IF(L50&gt;0,1,0)))</f>
        <v>0</v>
      </c>
    </row>
    <row r="51" spans="1:14" ht="15" customHeight="1" x14ac:dyDescent="0.2">
      <c r="A51" s="210" t="s">
        <v>255</v>
      </c>
      <c r="B51" s="208">
        <f>Revenue!H92</f>
        <v>0</v>
      </c>
      <c r="C51" s="256">
        <f t="shared" si="0"/>
        <v>0</v>
      </c>
      <c r="D51" s="261">
        <f>Revenue!I92</f>
        <v>0</v>
      </c>
      <c r="E51" s="258">
        <f t="shared" si="25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26"/>
        <v>0</v>
      </c>
      <c r="J51" s="261">
        <f>Revenue!K92</f>
        <v>0</v>
      </c>
      <c r="K51" s="258">
        <f t="shared" si="27"/>
        <v>0</v>
      </c>
      <c r="L51" s="246">
        <f>J51+H51</f>
        <v>0</v>
      </c>
      <c r="M51" s="260">
        <f>IF(ISBLANK(L51),"  ",IF(L82&gt;0,L51/L82,IF(L51&gt;0,1,0)))</f>
        <v>0</v>
      </c>
    </row>
    <row r="52" spans="1:14" s="152" customFormat="1" ht="15" customHeight="1" x14ac:dyDescent="0.25">
      <c r="A52" s="222" t="s">
        <v>209</v>
      </c>
      <c r="B52" s="216">
        <f>B51+B50+B49+B48+B47</f>
        <v>0</v>
      </c>
      <c r="C52" s="268">
        <f t="shared" si="0"/>
        <v>0</v>
      </c>
      <c r="D52" s="271">
        <f>D51+D50+D49+D48+D47</f>
        <v>0</v>
      </c>
      <c r="E52" s="269">
        <f t="shared" si="25"/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26"/>
        <v>0</v>
      </c>
      <c r="J52" s="271">
        <f>J51+J50+J49+J48+J47</f>
        <v>0</v>
      </c>
      <c r="K52" s="269">
        <f t="shared" si="27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4" s="152" customFormat="1" ht="15" customHeight="1" x14ac:dyDescent="0.25">
      <c r="A53" s="221" t="s">
        <v>413</v>
      </c>
      <c r="B53" s="273">
        <f>Revenue!H109</f>
        <v>0</v>
      </c>
      <c r="C53" s="268">
        <f t="shared" si="0"/>
        <v>0</v>
      </c>
      <c r="D53" s="291">
        <f>Revenue!I109</f>
        <v>0</v>
      </c>
      <c r="E53" s="269">
        <f t="shared" si="25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6"/>
        <v>0</v>
      </c>
      <c r="J53" s="273">
        <f>Revenue!K109</f>
        <v>0</v>
      </c>
      <c r="K53" s="269">
        <f t="shared" si="27"/>
        <v>0</v>
      </c>
      <c r="L53" s="274">
        <f>J53+H53</f>
        <v>0</v>
      </c>
      <c r="M53" s="270">
        <f>IF(ISBLANK(L53),"  ",IF(L82&gt;0,L53/L82,IF(L53&gt;0,1,0)))</f>
        <v>0</v>
      </c>
    </row>
    <row r="54" spans="1:14" ht="15" customHeight="1" x14ac:dyDescent="0.25">
      <c r="A54" s="198" t="s">
        <v>211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4" ht="15" customHeight="1" x14ac:dyDescent="0.2">
      <c r="A55" s="196" t="s">
        <v>243</v>
      </c>
      <c r="B55" s="275">
        <f>Revenue!H7</f>
        <v>23544394</v>
      </c>
      <c r="C55" s="251">
        <f t="shared" si="0"/>
        <v>1</v>
      </c>
      <c r="D55" s="257">
        <f>Revenue!I7</f>
        <v>0</v>
      </c>
      <c r="E55" s="253">
        <f t="shared" ref="E55:E73" si="28">IF(ISBLANK(D55),"  ",IF(F55&gt;0,D55/F55,IF(D55&gt;0,1,0)))</f>
        <v>0</v>
      </c>
      <c r="F55" s="279">
        <f t="shared" ref="F55:F60" si="29">D55+B55</f>
        <v>23544394</v>
      </c>
      <c r="G55" s="255">
        <f>IF(ISBLANK(F55),"  ",IF(F82&gt;0,F55/F82,IF(F55&gt;0,1,0)))</f>
        <v>5.3214051653932358E-2</v>
      </c>
      <c r="H55" s="275">
        <f>Revenue!J7</f>
        <v>23544394</v>
      </c>
      <c r="I55" s="251">
        <f t="shared" ref="I55:I73" si="30">IF(ISBLANK(H55),"  ",IF(L55&gt;0,H55/L55,IF(H55&gt;0,1,0)))</f>
        <v>1</v>
      </c>
      <c r="J55" s="257">
        <f>Revenue!K7</f>
        <v>0</v>
      </c>
      <c r="K55" s="253">
        <f t="shared" ref="K55:K73" si="31">IF(ISBLANK(J55),"  ",IF(L55&gt;0,J55/L55,IF(J55&gt;0,1,0)))</f>
        <v>0</v>
      </c>
      <c r="L55" s="279">
        <f t="shared" ref="L55:L61" si="32">J55+H55</f>
        <v>23544394</v>
      </c>
      <c r="M55" s="255">
        <f>IF(ISBLANK(L55),"  ",IF(L82&gt;0,L55/L82,IF(L55&gt;0,1,0)))</f>
        <v>5.350772177092087E-2</v>
      </c>
    </row>
    <row r="56" spans="1:14" ht="15" customHeight="1" x14ac:dyDescent="0.2">
      <c r="A56" s="207" t="s">
        <v>244</v>
      </c>
      <c r="B56" s="223">
        <f>Revenue!H19</f>
        <v>1865604</v>
      </c>
      <c r="C56" s="256">
        <f t="shared" si="0"/>
        <v>1</v>
      </c>
      <c r="D56" s="261">
        <f>Revenue!I19</f>
        <v>0</v>
      </c>
      <c r="E56" s="258">
        <f t="shared" si="28"/>
        <v>0</v>
      </c>
      <c r="F56" s="280">
        <f t="shared" si="29"/>
        <v>1865604</v>
      </c>
      <c r="G56" s="260">
        <f>IF(ISBLANK(F56),"  ",IF(F82&gt;0,F56/F82,IF(F56&gt;0,1,0)))</f>
        <v>4.216559900491931E-3</v>
      </c>
      <c r="H56" s="223">
        <f>Revenue!J19</f>
        <v>1865604</v>
      </c>
      <c r="I56" s="256">
        <f t="shared" si="30"/>
        <v>1</v>
      </c>
      <c r="J56" s="261">
        <f>Revenue!K19</f>
        <v>0</v>
      </c>
      <c r="K56" s="258">
        <f t="shared" si="31"/>
        <v>0</v>
      </c>
      <c r="L56" s="280">
        <f t="shared" si="32"/>
        <v>1865604</v>
      </c>
      <c r="M56" s="260">
        <f>IF(ISBLANK(L56),"  ",IF(L82&gt;0,L56/L82,IF(L56&gt;0,1,0)))</f>
        <v>4.2398296497551417E-3</v>
      </c>
    </row>
    <row r="57" spans="1:14" ht="15" customHeight="1" x14ac:dyDescent="0.2">
      <c r="A57" s="281" t="s">
        <v>245</v>
      </c>
      <c r="B57" s="282">
        <f>Revenue!H9</f>
        <v>117230</v>
      </c>
      <c r="C57" s="256">
        <f t="shared" si="0"/>
        <v>1</v>
      </c>
      <c r="D57" s="283">
        <f>Revenue!I9</f>
        <v>0</v>
      </c>
      <c r="E57" s="258">
        <f t="shared" si="28"/>
        <v>0</v>
      </c>
      <c r="F57" s="284">
        <f t="shared" si="29"/>
        <v>117230</v>
      </c>
      <c r="G57" s="260">
        <f>IF(ISBLANK(F57),"  ",IF(F82&gt;0,F57/F82,IF(F57&gt;0,1,0)))</f>
        <v>2.6495832831333396E-4</v>
      </c>
      <c r="H57" s="282">
        <f>Revenue!J9</f>
        <v>117230</v>
      </c>
      <c r="I57" s="256">
        <f t="shared" si="30"/>
        <v>1</v>
      </c>
      <c r="J57" s="283">
        <f>Revenue!K9</f>
        <v>0</v>
      </c>
      <c r="K57" s="258">
        <f t="shared" si="31"/>
        <v>0</v>
      </c>
      <c r="L57" s="284">
        <f t="shared" si="32"/>
        <v>117230</v>
      </c>
      <c r="M57" s="260">
        <f>IF(ISBLANK(L57),"  ",IF(L82&gt;0,L57/L82,IF(L57&gt;0,1,0)))</f>
        <v>2.6642054253785651E-4</v>
      </c>
    </row>
    <row r="58" spans="1:14" ht="15" customHeight="1" x14ac:dyDescent="0.2">
      <c r="A58" s="281" t="s">
        <v>246</v>
      </c>
      <c r="B58" s="282">
        <f>Revenue!H10</f>
        <v>296205</v>
      </c>
      <c r="C58" s="256">
        <f t="shared" si="0"/>
        <v>1</v>
      </c>
      <c r="D58" s="283">
        <f>Revenue!I10</f>
        <v>0</v>
      </c>
      <c r="E58" s="258">
        <f t="shared" si="28"/>
        <v>0</v>
      </c>
      <c r="F58" s="284">
        <f t="shared" si="29"/>
        <v>296205</v>
      </c>
      <c r="G58" s="260">
        <f>IF(ISBLANK(F58),"  ",IF(F82&gt;0,F58/F82,IF(F58&gt;0,1,0)))</f>
        <v>6.6947011548282081E-4</v>
      </c>
      <c r="H58" s="282">
        <f>Revenue!J10</f>
        <v>296205</v>
      </c>
      <c r="I58" s="256">
        <f t="shared" si="30"/>
        <v>1</v>
      </c>
      <c r="J58" s="283">
        <f>Revenue!K10</f>
        <v>0</v>
      </c>
      <c r="K58" s="258">
        <f t="shared" si="31"/>
        <v>0</v>
      </c>
      <c r="L58" s="284">
        <f t="shared" si="32"/>
        <v>296205</v>
      </c>
      <c r="M58" s="260">
        <f>IF(ISBLANK(L58),"  ",IF(L82&gt;0,L58/L82,IF(L58&gt;0,1,0)))</f>
        <v>6.7316469165252743E-4</v>
      </c>
    </row>
    <row r="59" spans="1:14" ht="15" customHeight="1" x14ac:dyDescent="0.2">
      <c r="A59" s="281" t="s">
        <v>412</v>
      </c>
      <c r="B59" s="282">
        <v>0</v>
      </c>
      <c r="C59" s="256">
        <f>IF(ISBLANK(B59),"  ",IF(F59&gt;0,B59/F59,IF(B59&gt;0,1,0)))</f>
        <v>0</v>
      </c>
      <c r="D59" s="283">
        <f>Athletics!V13</f>
        <v>0</v>
      </c>
      <c r="E59" s="258">
        <f>IF(ISBLANK(D59),"  ",IF(F59&gt;0,D59/F59,IF(D59&gt;0,1,0)))</f>
        <v>0</v>
      </c>
      <c r="F59" s="284">
        <f t="shared" si="29"/>
        <v>0</v>
      </c>
      <c r="G59" s="260">
        <f>IF(ISBLANK(F59),"  ",IF(F84&gt;0,F59/F84,IF(F59&gt;0,1,0)))</f>
        <v>0</v>
      </c>
      <c r="H59" s="282">
        <v>0</v>
      </c>
      <c r="I59" s="256">
        <f>IF(ISBLANK(H59),"  ",IF(L59&gt;0,H59/L59,IF(H59&gt;0,1,0)))</f>
        <v>0</v>
      </c>
      <c r="J59" s="283">
        <f>Athletics!W13</f>
        <v>0</v>
      </c>
      <c r="K59" s="258">
        <f>IF(ISBLANK(J59),"  ",IF(L59&gt;0,J59/L59,IF(J59&gt;0,1,0)))</f>
        <v>0</v>
      </c>
      <c r="L59" s="284">
        <f t="shared" si="32"/>
        <v>0</v>
      </c>
      <c r="M59" s="260">
        <f>IF(ISBLANK(L59),"  ",IF(L84&gt;0,L59/L84,IF(L59&gt;0,1,0)))</f>
        <v>0</v>
      </c>
    </row>
    <row r="60" spans="1:14" ht="15" customHeight="1" x14ac:dyDescent="0.2">
      <c r="A60" s="207" t="s">
        <v>253</v>
      </c>
      <c r="B60" s="223">
        <f>Revenue!H11+Revenue!H12+Revenue!H14+Revenue!H15+Revenue!H17+Revenue!H18+Revenue!H22+Revenue!H23+Revenue!H13+Revenue!H16</f>
        <v>0</v>
      </c>
      <c r="C60" s="256">
        <f t="shared" si="0"/>
        <v>0</v>
      </c>
      <c r="D60" s="261">
        <f>Revenue!I11+Revenue!I12+Revenue!I14+Revenue!I15+Revenue!I17+Revenue!I18+Revenue!I22+Revenue!I23+Revenue!I13+Revenue!I16</f>
        <v>447751</v>
      </c>
      <c r="E60" s="258">
        <f t="shared" si="28"/>
        <v>1</v>
      </c>
      <c r="F60" s="280">
        <f t="shared" si="29"/>
        <v>447751</v>
      </c>
      <c r="G60" s="260">
        <f>IF(ISBLANK(F60),"  ",IF(F82&gt;0,F60/F82,IF(F60&gt;0,1,0)))</f>
        <v>1.0119880274726911E-3</v>
      </c>
      <c r="H60" s="223">
        <f>Revenue!J11+Revenue!J12+Revenue!J14+Revenue!J15+Revenue!J17+Revenue!J18+Revenue!J22+Revenue!J23+Revenue!J13+Revenue!J16</f>
        <v>0</v>
      </c>
      <c r="I60" s="256">
        <f t="shared" si="30"/>
        <v>0</v>
      </c>
      <c r="J60" s="261">
        <f>Revenue!K11+Revenue!K12+Revenue!K14+Revenue!K15+Revenue!K17+Revenue!K18+Revenue!K22+Revenue!K23+Revenue!K13+Revenue!K16</f>
        <v>450168</v>
      </c>
      <c r="K60" s="258">
        <f t="shared" si="31"/>
        <v>1</v>
      </c>
      <c r="L60" s="280">
        <f t="shared" si="32"/>
        <v>450168</v>
      </c>
      <c r="M60" s="260">
        <f>IF(ISBLANK(L60),"  ",IF(L82&gt;0,L60/L82,IF(L60&gt;0,1,0)))</f>
        <v>1.0230657919745951E-3</v>
      </c>
    </row>
    <row r="61" spans="1:14" s="152" customFormat="1" ht="15" customHeight="1" x14ac:dyDescent="0.25">
      <c r="A61" s="221" t="s">
        <v>216</v>
      </c>
      <c r="B61" s="226">
        <f>B60+B58+B57+B56+B55</f>
        <v>25823433</v>
      </c>
      <c r="C61" s="268">
        <f t="shared" si="0"/>
        <v>0.98295657325532038</v>
      </c>
      <c r="D61" s="271">
        <f>D60+D58+D57+D56+D55+D59</f>
        <v>447751</v>
      </c>
      <c r="E61" s="269">
        <f t="shared" si="28"/>
        <v>1.7043426744679645E-2</v>
      </c>
      <c r="F61" s="285">
        <f>F60+F58+F57+F56+F55+F59</f>
        <v>26271184</v>
      </c>
      <c r="G61" s="270">
        <f>IF(ISBLANK(F61),"  ",IF(F82&gt;0,F61/F82,IF(F61&gt;0,1,0)))</f>
        <v>5.9377028025693133E-2</v>
      </c>
      <c r="H61" s="226">
        <f>H60+H58+H57+H56+H55</f>
        <v>25823433</v>
      </c>
      <c r="I61" s="268">
        <f t="shared" si="30"/>
        <v>0.98286614765901337</v>
      </c>
      <c r="J61" s="271">
        <f>J60+J58+J57+J56+J55+J59</f>
        <v>450168</v>
      </c>
      <c r="K61" s="269">
        <f t="shared" si="31"/>
        <v>1.7133852340986681E-2</v>
      </c>
      <c r="L61" s="280">
        <f t="shared" si="32"/>
        <v>26273601</v>
      </c>
      <c r="M61" s="270">
        <f>IF(ISBLANK(L61),"  ",IF(L82&gt;0,L61/L82,IF(L61&gt;0,1,0)))</f>
        <v>5.9710202446840992E-2</v>
      </c>
    </row>
    <row r="62" spans="1:14" ht="15" customHeight="1" x14ac:dyDescent="0.2">
      <c r="A62" s="250" t="s">
        <v>217</v>
      </c>
      <c r="B62" s="286">
        <f>Revenue!H26</f>
        <v>0</v>
      </c>
      <c r="C62" s="256">
        <f t="shared" si="0"/>
        <v>0</v>
      </c>
      <c r="D62" s="287">
        <f>Revenue!I26</f>
        <v>0</v>
      </c>
      <c r="E62" s="258">
        <f t="shared" si="28"/>
        <v>0</v>
      </c>
      <c r="F62" s="288">
        <f t="shared" ref="F62:F71" si="33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30"/>
        <v>0</v>
      </c>
      <c r="J62" s="287">
        <f>Revenue!K26</f>
        <v>0</v>
      </c>
      <c r="K62" s="258">
        <f t="shared" si="31"/>
        <v>0</v>
      </c>
      <c r="L62" s="288">
        <f t="shared" ref="L62:L72" si="34">J62+H62</f>
        <v>0</v>
      </c>
      <c r="M62" s="260">
        <f>IF(ISBLANK(L62),"  ",IF(L82&gt;0,L62/L82,IF(L62&gt;0,1,0)))</f>
        <v>0</v>
      </c>
    </row>
    <row r="63" spans="1:14" ht="15" customHeight="1" x14ac:dyDescent="0.2">
      <c r="A63" s="289" t="s">
        <v>247</v>
      </c>
      <c r="B63" s="208">
        <f>Revenue!H27</f>
        <v>0</v>
      </c>
      <c r="C63" s="256">
        <f t="shared" si="0"/>
        <v>0</v>
      </c>
      <c r="D63" s="261">
        <f>Revenue!I27</f>
        <v>0</v>
      </c>
      <c r="E63" s="258">
        <f t="shared" si="28"/>
        <v>0</v>
      </c>
      <c r="F63" s="246">
        <f t="shared" si="33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30"/>
        <v>0</v>
      </c>
      <c r="J63" s="261">
        <f>Revenue!K27</f>
        <v>0</v>
      </c>
      <c r="K63" s="258">
        <f t="shared" si="31"/>
        <v>0</v>
      </c>
      <c r="L63" s="246">
        <f t="shared" si="34"/>
        <v>0</v>
      </c>
      <c r="M63" s="260">
        <f>IF(ISBLANK(L63),"  ",IF(L82&gt;0,L63/L82,IF(L63&gt;0,1,0)))</f>
        <v>0</v>
      </c>
    </row>
    <row r="64" spans="1:14" ht="15" customHeight="1" x14ac:dyDescent="0.2">
      <c r="A64" s="196" t="s">
        <v>218</v>
      </c>
      <c r="B64" s="208">
        <f>Revenue!H28</f>
        <v>0</v>
      </c>
      <c r="C64" s="256">
        <f t="shared" si="0"/>
        <v>0</v>
      </c>
      <c r="D64" s="261">
        <f>Revenue!I28</f>
        <v>13847563</v>
      </c>
      <c r="E64" s="258">
        <f t="shared" si="28"/>
        <v>1</v>
      </c>
      <c r="F64" s="246">
        <f t="shared" si="33"/>
        <v>13847563</v>
      </c>
      <c r="G64" s="260">
        <f>IF(ISBLANK(F64),"  ",IF(F82&gt;0,F64/F82,IF(F64&gt;0,1,0)))</f>
        <v>3.1297681000542317E-2</v>
      </c>
      <c r="H64" s="208">
        <f>Revenue!J28</f>
        <v>0</v>
      </c>
      <c r="I64" s="256">
        <f t="shared" si="30"/>
        <v>0</v>
      </c>
      <c r="J64" s="261">
        <f>Revenue!K28</f>
        <v>6445597</v>
      </c>
      <c r="K64" s="258">
        <f t="shared" si="31"/>
        <v>1</v>
      </c>
      <c r="L64" s="246">
        <f t="shared" si="34"/>
        <v>6445597</v>
      </c>
      <c r="M64" s="260">
        <f>IF(ISBLANK(L64),"  ",IF(L82&gt;0,L64/L82,IF(L64&gt;0,1,0)))</f>
        <v>1.4648464127956839E-2</v>
      </c>
      <c r="N64" s="135"/>
    </row>
    <row r="65" spans="1:13" ht="15" customHeight="1" x14ac:dyDescent="0.2">
      <c r="A65" s="210" t="s">
        <v>219</v>
      </c>
      <c r="B65" s="208">
        <f>Revenue!H74</f>
        <v>0</v>
      </c>
      <c r="C65" s="256">
        <f t="shared" si="0"/>
        <v>0</v>
      </c>
      <c r="D65" s="261">
        <f>Revenue!I74</f>
        <v>4941315</v>
      </c>
      <c r="E65" s="258">
        <f t="shared" si="28"/>
        <v>1</v>
      </c>
      <c r="F65" s="246">
        <f t="shared" si="33"/>
        <v>4941315</v>
      </c>
      <c r="G65" s="260">
        <f>IF(ISBLANK(F65),"  ",IF(F82&gt;0,F65/F82,IF(F65&gt;0,1,0)))</f>
        <v>1.1168152879549618E-2</v>
      </c>
      <c r="H65" s="208">
        <f>Revenue!J74</f>
        <v>0</v>
      </c>
      <c r="I65" s="256">
        <f t="shared" si="30"/>
        <v>0</v>
      </c>
      <c r="J65" s="261">
        <f>Revenue!K74</f>
        <v>5309187</v>
      </c>
      <c r="K65" s="258">
        <f t="shared" si="31"/>
        <v>1</v>
      </c>
      <c r="L65" s="246">
        <f t="shared" si="34"/>
        <v>5309187</v>
      </c>
      <c r="M65" s="260">
        <f>IF(ISBLANK(L65),"  ",IF(L82&gt;0,L65/L82,IF(L65&gt;0,1,0)))</f>
        <v>1.2065823432354643E-2</v>
      </c>
    </row>
    <row r="66" spans="1:13" ht="15" customHeight="1" x14ac:dyDescent="0.2">
      <c r="A66" s="289" t="s">
        <v>220</v>
      </c>
      <c r="B66" s="208">
        <f>Revenue!H29</f>
        <v>0</v>
      </c>
      <c r="C66" s="256">
        <f t="shared" si="0"/>
        <v>0</v>
      </c>
      <c r="D66" s="261">
        <f>Revenue!I29</f>
        <v>0</v>
      </c>
      <c r="E66" s="258">
        <f t="shared" si="28"/>
        <v>0</v>
      </c>
      <c r="F66" s="246">
        <f t="shared" si="33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30"/>
        <v>0</v>
      </c>
      <c r="J66" s="261">
        <f>Revenue!K29</f>
        <v>0</v>
      </c>
      <c r="K66" s="258">
        <f t="shared" si="31"/>
        <v>0</v>
      </c>
      <c r="L66" s="246">
        <f t="shared" si="34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221</v>
      </c>
      <c r="B67" s="208">
        <v>0</v>
      </c>
      <c r="C67" s="256">
        <f t="shared" si="0"/>
        <v>0</v>
      </c>
      <c r="D67" s="261">
        <f>Athletics!V24-Athletics!V21-Athletics!V13-Athletics!V23</f>
        <v>0</v>
      </c>
      <c r="E67" s="258">
        <f t="shared" si="28"/>
        <v>0</v>
      </c>
      <c r="F67" s="246">
        <f t="shared" si="33"/>
        <v>0</v>
      </c>
      <c r="G67" s="260">
        <f>IF(ISBLANK(F67),"  ",IF(F82&gt;0,F67/F82,IF(F67&gt;0,1,0)))</f>
        <v>0</v>
      </c>
      <c r="H67" s="208">
        <v>0</v>
      </c>
      <c r="I67" s="256">
        <f t="shared" si="30"/>
        <v>0</v>
      </c>
      <c r="J67" s="261">
        <f>Athletics!W24-Athletics!W21-Athletics!W13-Athletics!W23</f>
        <v>0</v>
      </c>
      <c r="K67" s="258">
        <f t="shared" si="31"/>
        <v>0</v>
      </c>
      <c r="L67" s="246">
        <f t="shared" si="34"/>
        <v>0</v>
      </c>
      <c r="M67" s="260">
        <f>IF(ISBLANK(L67),"  ",IF(L82&gt;0,L67/L82,IF(L67&gt;0,1,0)))</f>
        <v>0</v>
      </c>
    </row>
    <row r="68" spans="1:13" ht="15" customHeight="1" x14ac:dyDescent="0.2">
      <c r="A68" s="250" t="s">
        <v>248</v>
      </c>
      <c r="B68" s="208">
        <f>Revenue!H85</f>
        <v>0</v>
      </c>
      <c r="C68" s="256">
        <f t="shared" si="0"/>
        <v>0</v>
      </c>
      <c r="D68" s="261">
        <f>Revenue!I85</f>
        <v>2319088</v>
      </c>
      <c r="E68" s="258">
        <f t="shared" si="28"/>
        <v>1</v>
      </c>
      <c r="F68" s="246">
        <f t="shared" si="33"/>
        <v>2319088</v>
      </c>
      <c r="G68" s="260">
        <f>IF(ISBLANK(F68),"  ",IF(F82&gt;0,F68/F82,IF(F68&gt;0,1,0)))</f>
        <v>5.2415054140707417E-3</v>
      </c>
      <c r="H68" s="208">
        <f>Revenue!J85</f>
        <v>0</v>
      </c>
      <c r="I68" s="256">
        <f t="shared" si="30"/>
        <v>0</v>
      </c>
      <c r="J68" s="261">
        <f>Revenue!K85</f>
        <v>2519280</v>
      </c>
      <c r="K68" s="258">
        <f t="shared" si="31"/>
        <v>1</v>
      </c>
      <c r="L68" s="246">
        <f t="shared" si="34"/>
        <v>2519280</v>
      </c>
      <c r="M68" s="260">
        <f>IF(ISBLANK(L68),"  ",IF(L82&gt;0,L68/L82,IF(L68&gt;0,1,0)))</f>
        <v>5.7253940493454843E-3</v>
      </c>
    </row>
    <row r="69" spans="1:13" ht="15" customHeight="1" x14ac:dyDescent="0.2">
      <c r="A69" s="250" t="s">
        <v>249</v>
      </c>
      <c r="B69" s="208">
        <f>Revenue!H79</f>
        <v>0</v>
      </c>
      <c r="C69" s="256">
        <f t="shared" si="0"/>
        <v>0</v>
      </c>
      <c r="D69" s="261">
        <f>Revenue!I79</f>
        <v>3787871</v>
      </c>
      <c r="E69" s="258">
        <f t="shared" si="28"/>
        <v>1</v>
      </c>
      <c r="F69" s="246">
        <f t="shared" si="33"/>
        <v>3787871</v>
      </c>
      <c r="G69" s="260">
        <f>IF(ISBLANK(F69),"  ",IF(F82&gt;0,F69/F82,IF(F69&gt;0,1,0)))</f>
        <v>8.5611871366250668E-3</v>
      </c>
      <c r="H69" s="208">
        <f>Revenue!J79</f>
        <v>0</v>
      </c>
      <c r="I69" s="256">
        <f t="shared" si="30"/>
        <v>0</v>
      </c>
      <c r="J69" s="261">
        <f>Revenue!K79</f>
        <v>8207440</v>
      </c>
      <c r="K69" s="258">
        <f t="shared" si="31"/>
        <v>1</v>
      </c>
      <c r="L69" s="246">
        <f t="shared" si="34"/>
        <v>8207440</v>
      </c>
      <c r="M69" s="260">
        <f>IF(ISBLANK(L69),"  ",IF(L82&gt;0,L69/L82,IF(L69&gt;0,1,0)))</f>
        <v>1.8652483303308921E-2</v>
      </c>
    </row>
    <row r="70" spans="1:13" ht="15" customHeight="1" x14ac:dyDescent="0.2">
      <c r="A70" s="196" t="s">
        <v>250</v>
      </c>
      <c r="B70" s="208">
        <f>Revenue!H76+Revenue!H75</f>
        <v>0</v>
      </c>
      <c r="C70" s="256">
        <f t="shared" si="0"/>
        <v>0</v>
      </c>
      <c r="D70" s="261">
        <f>Revenue!I76+Revenue!I75</f>
        <v>279175411</v>
      </c>
      <c r="E70" s="258">
        <f t="shared" si="28"/>
        <v>1</v>
      </c>
      <c r="F70" s="246">
        <f t="shared" si="33"/>
        <v>279175411</v>
      </c>
      <c r="G70" s="260">
        <f>IF(ISBLANK(F70),"  ",IF(F82&gt;0,F70/F82,IF(F70&gt;0,1,0)))</f>
        <v>0.63098055280003362</v>
      </c>
      <c r="H70" s="208">
        <f>Revenue!J76+Revenue!J75</f>
        <v>0</v>
      </c>
      <c r="I70" s="256">
        <f t="shared" si="30"/>
        <v>0</v>
      </c>
      <c r="J70" s="261">
        <f>Revenue!K76+Revenue!K75</f>
        <v>268383473</v>
      </c>
      <c r="K70" s="258">
        <f t="shared" si="31"/>
        <v>1</v>
      </c>
      <c r="L70" s="246">
        <f t="shared" si="34"/>
        <v>268383473</v>
      </c>
      <c r="M70" s="260">
        <f>IF(ISBLANK(L70),"  ",IF(L82&gt;0,L70/L82,IF(L70&gt;0,1,0)))</f>
        <v>0.60993662445495322</v>
      </c>
    </row>
    <row r="71" spans="1:13" ht="15" customHeight="1" x14ac:dyDescent="0.2">
      <c r="A71" s="210" t="s">
        <v>222</v>
      </c>
      <c r="B71" s="208">
        <f>Revenue!H30</f>
        <v>0</v>
      </c>
      <c r="C71" s="256">
        <f t="shared" si="0"/>
        <v>0</v>
      </c>
      <c r="D71" s="261">
        <f>Revenue!I30</f>
        <v>4376738</v>
      </c>
      <c r="E71" s="258">
        <f t="shared" si="28"/>
        <v>1</v>
      </c>
      <c r="F71" s="246">
        <f t="shared" si="33"/>
        <v>4376738</v>
      </c>
      <c r="G71" s="260">
        <f>IF(ISBLANK(F71),"  ",IF(F82&gt;0,F71/F82,IF(F71&gt;0,1,0)))</f>
        <v>9.8921196276161791E-3</v>
      </c>
      <c r="H71" s="208">
        <f>Revenue!J30</f>
        <v>0</v>
      </c>
      <c r="I71" s="256">
        <f t="shared" si="30"/>
        <v>0</v>
      </c>
      <c r="J71" s="261">
        <f>Revenue!K30</f>
        <v>6640520</v>
      </c>
      <c r="K71" s="258">
        <f t="shared" si="31"/>
        <v>1</v>
      </c>
      <c r="L71" s="246">
        <f t="shared" si="34"/>
        <v>6640520</v>
      </c>
      <c r="M71" s="260">
        <f>IF(ISBLANK(L71),"  ",IF(L82&gt;0,L71/L82,IF(L71&gt;0,1,0)))</f>
        <v>1.5091452197675397E-2</v>
      </c>
    </row>
    <row r="72" spans="1:13" ht="15" customHeight="1" x14ac:dyDescent="0.2">
      <c r="A72" s="250" t="s">
        <v>520</v>
      </c>
      <c r="B72" s="208">
        <f>Revenue!H31</f>
        <v>0</v>
      </c>
      <c r="C72" s="256">
        <f t="shared" si="0"/>
        <v>0</v>
      </c>
      <c r="D72" s="261">
        <f>Revenue!I31</f>
        <v>0</v>
      </c>
      <c r="E72" s="258">
        <f t="shared" si="28"/>
        <v>0</v>
      </c>
      <c r="F72" s="246">
        <f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si="30"/>
        <v>0</v>
      </c>
      <c r="J72" s="261">
        <f>Revenue!K31</f>
        <v>0</v>
      </c>
      <c r="K72" s="258">
        <f t="shared" si="31"/>
        <v>0</v>
      </c>
      <c r="L72" s="246">
        <f t="shared" si="34"/>
        <v>0</v>
      </c>
      <c r="M72" s="260"/>
    </row>
    <row r="73" spans="1:13" s="152" customFormat="1" ht="15" customHeight="1" x14ac:dyDescent="0.25">
      <c r="A73" s="227" t="s">
        <v>223</v>
      </c>
      <c r="B73" s="216">
        <f>B61+SUM(B62:B72)</f>
        <v>25823433</v>
      </c>
      <c r="C73" s="268">
        <f t="shared" si="0"/>
        <v>7.7149548978625873E-2</v>
      </c>
      <c r="D73" s="271">
        <f>D61+SUM(D62:D72)</f>
        <v>308895737</v>
      </c>
      <c r="E73" s="269">
        <f t="shared" si="28"/>
        <v>0.92285045102137409</v>
      </c>
      <c r="F73" s="216">
        <f>F61+SUM(F62:F72)</f>
        <v>334719170</v>
      </c>
      <c r="G73" s="270">
        <f>IF(ISBLANK(F73),"  ",IF(F82&gt;0,F73/F82,IF(F73&gt;0,1,0)))</f>
        <v>0.75651822688413073</v>
      </c>
      <c r="H73" s="216">
        <f>H61+SUM(H62:H72)</f>
        <v>25823433</v>
      </c>
      <c r="I73" s="268">
        <f t="shared" si="30"/>
        <v>7.9756331274973155E-2</v>
      </c>
      <c r="J73" s="271">
        <f>J61+SUM(J62:J72)</f>
        <v>297955665</v>
      </c>
      <c r="K73" s="269">
        <f t="shared" si="31"/>
        <v>0.92024366872502683</v>
      </c>
      <c r="L73" s="216">
        <f>L61+SUM(L62:L72)</f>
        <v>323779098</v>
      </c>
      <c r="M73" s="270">
        <f>IF(ISBLANK(L73),"  ",IF(L82&gt;0,L73/L82,IF(L73&gt;0,1,0)))</f>
        <v>0.73583044401243547</v>
      </c>
    </row>
    <row r="74" spans="1:13" ht="15" customHeight="1" x14ac:dyDescent="0.25">
      <c r="A74" s="198" t="s">
        <v>224</v>
      </c>
      <c r="B74" s="223"/>
      <c r="C74" s="265" t="s">
        <v>117</v>
      </c>
      <c r="D74" s="261"/>
      <c r="E74" s="266" t="s">
        <v>117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225</v>
      </c>
      <c r="B75" s="135">
        <f>Revenue!H65</f>
        <v>0</v>
      </c>
      <c r="C75" s="251">
        <f t="shared" si="0"/>
        <v>0</v>
      </c>
      <c r="D75" s="257">
        <f>Revenue!I65</f>
        <v>0</v>
      </c>
      <c r="E75" s="253">
        <f>IF(ISBLANK(D75),"  ",IF(F75&gt;0,D75/F75,IF(D75&gt;0,1,0)))</f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226</v>
      </c>
      <c r="B76" s="208">
        <f>Revenue!H66</f>
        <v>0</v>
      </c>
      <c r="C76" s="256">
        <f t="shared" si="0"/>
        <v>0</v>
      </c>
      <c r="D76" s="261">
        <f>Revenue!I66</f>
        <v>0</v>
      </c>
      <c r="E76" s="258">
        <f>IF(ISBLANK(D76),"  ",IF(F76&gt;0,D76/F76,IF(D76&gt;0,1,0)))</f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227</v>
      </c>
      <c r="B77" s="223"/>
      <c r="C77" s="265" t="s">
        <v>117</v>
      </c>
      <c r="D77" s="261"/>
      <c r="E77" s="266" t="s">
        <v>117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">
      <c r="A78" s="196" t="s">
        <v>228</v>
      </c>
      <c r="B78" s="135">
        <f>Revenue!H67</f>
        <v>0</v>
      </c>
      <c r="C78" s="251">
        <f t="shared" si="0"/>
        <v>0</v>
      </c>
      <c r="D78" s="257">
        <f>Revenue!I67</f>
        <v>0</v>
      </c>
      <c r="E78" s="253">
        <f>IF(ISBLANK(D78),"  ",IF(F78&gt;0,D78/F78,IF(D78&gt;0,1,0)))</f>
        <v>0</v>
      </c>
      <c r="F78" s="136">
        <f>D78+B78</f>
        <v>0</v>
      </c>
      <c r="G78" s="255">
        <f>IF(ISBLANK(F78),"  ",IF(F82&gt;0,F78/F82,IF(F78&gt;0,1,0)))</f>
        <v>0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0</v>
      </c>
      <c r="K78" s="253">
        <f>IF(ISBLANK(J78),"  ",IF(L78&gt;0,J78/L78,IF(J78&gt;0,1,0)))</f>
        <v>0</v>
      </c>
      <c r="L78" s="136">
        <f>J78+H78</f>
        <v>0</v>
      </c>
      <c r="M78" s="255">
        <f>IF(ISBLANK(L78),"  ",IF(L82&gt;0,L78/L82,IF(L78&gt;0,1,0)))</f>
        <v>0</v>
      </c>
    </row>
    <row r="79" spans="1:13" ht="15" customHeight="1" x14ac:dyDescent="0.2">
      <c r="A79" s="207" t="s">
        <v>252</v>
      </c>
      <c r="B79" s="208">
        <f>Revenue!H68+Revenue!H73</f>
        <v>0</v>
      </c>
      <c r="C79" s="256">
        <f t="shared" si="0"/>
        <v>0</v>
      </c>
      <c r="D79" s="261">
        <f>Revenue!I68+Revenue!I73</f>
        <v>16368567</v>
      </c>
      <c r="E79" s="258">
        <f>IF(ISBLANK(D79),"  ",IF(F79&gt;0,D79/F79,IF(D79&gt;0,1,0)))</f>
        <v>1</v>
      </c>
      <c r="F79" s="246">
        <f>D79+B79</f>
        <v>16368567</v>
      </c>
      <c r="G79" s="260">
        <f>IF(ISBLANK(F79),"  ",IF(F82&gt;0,F79/F82,IF(F79&gt;0,1,0)))</f>
        <v>3.6995548487629482E-2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22053517</v>
      </c>
      <c r="K79" s="258">
        <f>IF(ISBLANK(J79),"  ",IF(L79&gt;0,J79/L79,IF(J79&gt;0,1,0)))</f>
        <v>1</v>
      </c>
      <c r="L79" s="246">
        <f>J79+H79</f>
        <v>22053517</v>
      </c>
      <c r="M79" s="260">
        <f>IF(ISBLANK(L79),"  ",IF(L82&gt;0,L79/L82,IF(L79&gt;0,1,0)))</f>
        <v>5.0119508351171557E-2</v>
      </c>
    </row>
    <row r="80" spans="1:13" s="152" customFormat="1" ht="15" customHeight="1" x14ac:dyDescent="0.25">
      <c r="A80" s="222" t="s">
        <v>229</v>
      </c>
      <c r="B80" s="290">
        <f>B79+B78+B76+B75</f>
        <v>0</v>
      </c>
      <c r="C80" s="268">
        <f t="shared" si="0"/>
        <v>0</v>
      </c>
      <c r="D80" s="291">
        <f>D79+D78+D76+D75</f>
        <v>16368567</v>
      </c>
      <c r="E80" s="269">
        <f>IF(ISBLANK(D80),"  ",IF(F80&gt;0,D80/F80,IF(D80&gt;0,1,0)))</f>
        <v>1</v>
      </c>
      <c r="F80" s="272">
        <f>F79+F78+F77+F76+F75</f>
        <v>16368567</v>
      </c>
      <c r="G80" s="270">
        <f>IF(ISBLANK(F80),"  ",IF(F82&gt;0,F80/F82,IF(F80&gt;0,1,0)))</f>
        <v>3.6995548487629482E-2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22053517</v>
      </c>
      <c r="K80" s="269">
        <f>IF(ISBLANK(J80),"  ",IF(L80&gt;0,J80/L80,IF(J80&gt;0,1,0)))</f>
        <v>1</v>
      </c>
      <c r="L80" s="272">
        <f>L79+L78+L77+L76+L75</f>
        <v>22053517</v>
      </c>
      <c r="M80" s="270">
        <f>IF(ISBLANK(L80),"  ",IF(L82&gt;0,L80/L82,IF(L80&gt;0,1,0)))</f>
        <v>5.0119508351171557E-2</v>
      </c>
    </row>
    <row r="81" spans="1:13" s="152" customFormat="1" ht="15" customHeight="1" x14ac:dyDescent="0.25">
      <c r="A81" s="222" t="s">
        <v>32</v>
      </c>
      <c r="B81" s="290">
        <f>Revenue!H35</f>
        <v>0</v>
      </c>
      <c r="C81" s="269">
        <f>IF(ISBLANK(B81),"  ",IF(F81&gt;0,B81/F81,IF(B81&gt;0,1,0)))</f>
        <v>0</v>
      </c>
      <c r="D81" s="273">
        <f>Revenue!I35</f>
        <v>0</v>
      </c>
      <c r="E81" s="269">
        <f>IF(ISBLANK(D81),"  ",IF(F81&gt;0,D81/F81,IF(D81&gt;0,1,0)))</f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161</v>
      </c>
      <c r="B82" s="292">
        <f>B80+B73+B52+B45+B53+B81</f>
        <v>117182630</v>
      </c>
      <c r="C82" s="293">
        <f t="shared" si="0"/>
        <v>0.26485126462646025</v>
      </c>
      <c r="D82" s="292">
        <f>D80+D73+D52+D45+D53+D81</f>
        <v>325264304</v>
      </c>
      <c r="E82" s="294">
        <f>IF(ISBLANK(D82),"  ",IF(F82&gt;0,D82/F82,IF(D82&gt;0,1,0)))</f>
        <v>0.73514873537353975</v>
      </c>
      <c r="F82" s="292">
        <f>F80+F73+F52+F45+F53+F81</f>
        <v>442446934</v>
      </c>
      <c r="G82" s="295">
        <f>IF(ISBLANK(F82),"  ",IF(F82&gt;0,F82/F82,IF(F82&gt;0,1,0)))</f>
        <v>1</v>
      </c>
      <c r="H82" s="292">
        <f>H80+H73+H52+H45+H53+H81</f>
        <v>120009440</v>
      </c>
      <c r="I82" s="293">
        <f>IF(ISBLANK(H82),"  ",IF(L82&gt;0,H82/L82,IF(H82&gt;0,1,0)))</f>
        <v>0.27273718429125937</v>
      </c>
      <c r="J82" s="292">
        <f>J80+J73+J52+J45+J53+J81</f>
        <v>320009182</v>
      </c>
      <c r="K82" s="294">
        <f>IF(ISBLANK(J82),"  ",IF(L82&gt;0,J82/L82,IF(J82&gt;0,1,0)))</f>
        <v>0.72726281570874063</v>
      </c>
      <c r="L82" s="292">
        <f>L80+L73+L52+L45+L53+L81</f>
        <v>440018622</v>
      </c>
      <c r="M82" s="295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7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Normal="10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F15" sqref="F15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LSU Health Shreveport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556</v>
      </c>
      <c r="C6" s="235"/>
      <c r="D6" s="236"/>
      <c r="E6" s="235"/>
      <c r="F6" s="236"/>
      <c r="G6" s="237"/>
      <c r="H6" s="199" t="s">
        <v>560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2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4" t="s">
        <v>202</v>
      </c>
      <c r="B10" s="205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5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237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238</v>
      </c>
      <c r="B13" s="231">
        <f>Revenue!F34</f>
        <v>84795668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84795668</v>
      </c>
      <c r="G13" s="255">
        <f>IF(ISBLANK(F13),"  ",IF(F82&gt;0,F13/F82,IF(F13&gt;0,1,0)))</f>
        <v>0.19670307210612631</v>
      </c>
      <c r="H13" s="231">
        <f>Revenue!J34</f>
        <v>87965077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87965077</v>
      </c>
      <c r="M13" s="255">
        <f>IF(ISBLANK(L13),"  ",IF(L82&gt;0,L13/L82,IF(L13&gt;0,1,0)))</f>
        <v>0.19991216871725942</v>
      </c>
    </row>
    <row r="14" spans="1:13" ht="15" customHeight="1" x14ac:dyDescent="0.2">
      <c r="A14" s="196" t="s">
        <v>239</v>
      </c>
      <c r="B14" s="135">
        <f>Revenue!F36</f>
        <v>0</v>
      </c>
      <c r="C14" s="256">
        <f t="shared" ref="C14:C82" si="2">IF(ISBLANK(B14),"  ",IF(F14&gt;0,B14/F14,IF(B14&gt;0,1,0)))</f>
        <v>0</v>
      </c>
      <c r="D14" s="257">
        <f>Revenue!G36</f>
        <v>0</v>
      </c>
      <c r="E14" s="253">
        <f t="shared" ref="E14:E43" si="3">IF(ISBLANK(D14),"  ",IF(F14&gt;0,D14/F14,IF(D14&gt;0,1,0)))</f>
        <v>0</v>
      </c>
      <c r="F14" s="259">
        <f t="shared" si="0"/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400" customFormat="1" ht="15" customHeight="1" x14ac:dyDescent="0.2">
      <c r="A15" s="529" t="s">
        <v>240</v>
      </c>
      <c r="B15" s="530">
        <f>SUM(B16:B39)</f>
        <v>6343177.8100000005</v>
      </c>
      <c r="C15" s="531">
        <f t="shared" si="2"/>
        <v>1</v>
      </c>
      <c r="D15" s="532">
        <f>SUM(D16:D39)</f>
        <v>0</v>
      </c>
      <c r="E15" s="531">
        <f t="shared" si="3"/>
        <v>0</v>
      </c>
      <c r="F15" s="534">
        <f t="shared" si="0"/>
        <v>6343177.8100000005</v>
      </c>
      <c r="G15" s="535">
        <f>IF(ISBLANK(F15),"  ",IF(F83&gt;0,F15/F83,IF(F15&gt;0,1,0)))</f>
        <v>1</v>
      </c>
      <c r="H15" s="530">
        <f>SUM(H16:H39)</f>
        <v>6220930</v>
      </c>
      <c r="I15" s="531">
        <f>IF(ISBLANK(H15),"  ",IF(L15&gt;0,H15/L15,IF(H15&gt;0,1,0)))</f>
        <v>1</v>
      </c>
      <c r="J15" s="532">
        <f>SUM(J16:J39)</f>
        <v>0</v>
      </c>
      <c r="K15" s="533">
        <f>IF(ISBLANK(J15),"  ",IF(L15&gt;0,J15/L15,IF(J15&gt;0,1,0)))</f>
        <v>0</v>
      </c>
      <c r="L15" s="534">
        <f t="shared" si="1"/>
        <v>6220930</v>
      </c>
      <c r="M15" s="535">
        <f>IF(ISBLANK(L15),"  ",IF(L83&gt;0,L15/L83,IF(L15&gt;0,1,0)))</f>
        <v>1</v>
      </c>
    </row>
    <row r="16" spans="1:13" s="401" customFormat="1" ht="15" customHeight="1" x14ac:dyDescent="0.2">
      <c r="A16" s="514" t="s">
        <v>241</v>
      </c>
      <c r="B16" s="515">
        <f>Revenue!F39</f>
        <v>0</v>
      </c>
      <c r="C16" s="516">
        <f t="shared" si="2"/>
        <v>0</v>
      </c>
      <c r="D16" s="517">
        <f>Revenue!G39</f>
        <v>0</v>
      </c>
      <c r="E16" s="518">
        <f t="shared" si="3"/>
        <v>0</v>
      </c>
      <c r="F16" s="519">
        <f t="shared" si="0"/>
        <v>0</v>
      </c>
      <c r="G16" s="520">
        <f>IF(ISBLANK(F16),"  ",IF(F82&gt;0,F16/F82,IF(F16&gt;0,1,0)))</f>
        <v>0</v>
      </c>
      <c r="H16" s="515">
        <f>Revenue!J39</f>
        <v>0</v>
      </c>
      <c r="I16" s="516">
        <f t="shared" ref="I16:I35" si="4">IF(ISBLANK(H16),"  ",IF(L16&gt;0,H16/L16,IF(H16&gt;0,1,0)))</f>
        <v>0</v>
      </c>
      <c r="J16" s="517">
        <f>Revenue!K39</f>
        <v>0</v>
      </c>
      <c r="K16" s="518">
        <f t="shared" ref="K16:K31" si="5">IF(ISBLANK(J16),"  ",IF(L16&gt;0,J16/L16,IF(J16&gt;0,1,0)))</f>
        <v>0</v>
      </c>
      <c r="L16" s="519">
        <f t="shared" si="1"/>
        <v>0</v>
      </c>
      <c r="M16" s="520">
        <f>IF(ISBLANK(L16),"  ",IF(L82&gt;0,L16/L82,IF(L16&gt;0,1,0)))</f>
        <v>0</v>
      </c>
    </row>
    <row r="17" spans="1:13" s="401" customFormat="1" ht="15" customHeight="1" x14ac:dyDescent="0.2">
      <c r="A17" s="521" t="s">
        <v>146</v>
      </c>
      <c r="B17" s="522">
        <f>Revenue!F40</f>
        <v>2655232</v>
      </c>
      <c r="C17" s="523">
        <f t="shared" si="2"/>
        <v>1</v>
      </c>
      <c r="D17" s="524">
        <f>Revenue!G40</f>
        <v>0</v>
      </c>
      <c r="E17" s="518">
        <f t="shared" si="3"/>
        <v>0</v>
      </c>
      <c r="F17" s="525">
        <f t="shared" si="0"/>
        <v>2655232</v>
      </c>
      <c r="G17" s="526">
        <f>IF(ISBLANK(F17),"  ",IF(F82&gt;0,F17/F82,IF(F17&gt;0,1,0)))</f>
        <v>6.1594218652124303E-3</v>
      </c>
      <c r="H17" s="522">
        <f>Revenue!J40</f>
        <v>2599685</v>
      </c>
      <c r="I17" s="523">
        <f t="shared" si="4"/>
        <v>1</v>
      </c>
      <c r="J17" s="524">
        <f>Revenue!K40</f>
        <v>0</v>
      </c>
      <c r="K17" s="527">
        <f t="shared" si="5"/>
        <v>0</v>
      </c>
      <c r="L17" s="525">
        <f t="shared" si="1"/>
        <v>2599685</v>
      </c>
      <c r="M17" s="526">
        <f>IF(ISBLANK(L17),"  ",IF(L82&gt;0,L17/L82,IF(L17&gt;0,1,0)))</f>
        <v>5.9081249520389614E-3</v>
      </c>
    </row>
    <row r="18" spans="1:13" s="401" customFormat="1" ht="15" customHeight="1" x14ac:dyDescent="0.2">
      <c r="A18" s="521" t="s">
        <v>147</v>
      </c>
      <c r="B18" s="522">
        <f>Revenue!F41</f>
        <v>3137945.81</v>
      </c>
      <c r="C18" s="523">
        <f t="shared" si="2"/>
        <v>1</v>
      </c>
      <c r="D18" s="524">
        <f>Revenue!G41</f>
        <v>0</v>
      </c>
      <c r="E18" s="518">
        <f t="shared" si="3"/>
        <v>0</v>
      </c>
      <c r="F18" s="525">
        <f t="shared" si="0"/>
        <v>3137945.81</v>
      </c>
      <c r="G18" s="526">
        <f>IF(ISBLANK(F18),"  ",IF(F82&gt;0,F18/F82,IF(F18&gt;0,1,0)))</f>
        <v>7.2791876694638102E-3</v>
      </c>
      <c r="H18" s="522">
        <f>Revenue!J41</f>
        <v>3421245</v>
      </c>
      <c r="I18" s="523">
        <f t="shared" si="4"/>
        <v>1</v>
      </c>
      <c r="J18" s="524">
        <f>Revenue!K41</f>
        <v>0</v>
      </c>
      <c r="K18" s="527">
        <f t="shared" si="5"/>
        <v>0</v>
      </c>
      <c r="L18" s="525">
        <f t="shared" si="1"/>
        <v>3421245</v>
      </c>
      <c r="M18" s="526">
        <f>IF(ISBLANK(L18),"  ",IF(L82&gt;0,L18/L82,IF(L18&gt;0,1,0)))</f>
        <v>7.7752277493382998E-3</v>
      </c>
    </row>
    <row r="19" spans="1:13" s="401" customFormat="1" ht="15" customHeight="1" x14ac:dyDescent="0.2">
      <c r="A19" s="521" t="s">
        <v>148</v>
      </c>
      <c r="B19" s="522">
        <f>Revenue!F42</f>
        <v>0</v>
      </c>
      <c r="C19" s="523">
        <f t="shared" si="2"/>
        <v>0</v>
      </c>
      <c r="D19" s="524">
        <f>Revenue!G42</f>
        <v>0</v>
      </c>
      <c r="E19" s="518">
        <f t="shared" si="3"/>
        <v>0</v>
      </c>
      <c r="F19" s="525">
        <f t="shared" si="0"/>
        <v>0</v>
      </c>
      <c r="G19" s="526">
        <f>IF(ISBLANK(F19),"  ",IF(F82&gt;0,F19/F82,IF(F19&gt;0,1,0)))</f>
        <v>0</v>
      </c>
      <c r="H19" s="522">
        <f>Revenue!J42</f>
        <v>0</v>
      </c>
      <c r="I19" s="523">
        <f t="shared" si="4"/>
        <v>0</v>
      </c>
      <c r="J19" s="524">
        <f>Revenue!K42</f>
        <v>0</v>
      </c>
      <c r="K19" s="527">
        <f t="shared" si="5"/>
        <v>0</v>
      </c>
      <c r="L19" s="525">
        <f t="shared" si="1"/>
        <v>0</v>
      </c>
      <c r="M19" s="526">
        <f>IF(ISBLANK(L19),"  ",IF(L82&gt;0,L19/L82,IF(L19&gt;0,1,0)))</f>
        <v>0</v>
      </c>
    </row>
    <row r="20" spans="1:13" s="401" customFormat="1" ht="15" customHeight="1" x14ac:dyDescent="0.2">
      <c r="A20" s="521" t="s">
        <v>149</v>
      </c>
      <c r="B20" s="522">
        <f>Revenue!F43</f>
        <v>0</v>
      </c>
      <c r="C20" s="523">
        <f t="shared" si="2"/>
        <v>0</v>
      </c>
      <c r="D20" s="524">
        <f>Revenue!G43</f>
        <v>0</v>
      </c>
      <c r="E20" s="518">
        <f t="shared" si="3"/>
        <v>0</v>
      </c>
      <c r="F20" s="525">
        <f t="shared" si="0"/>
        <v>0</v>
      </c>
      <c r="G20" s="526">
        <f>IF(ISBLANK(F20),"  ",IF(F83&gt;0,F20/F83,IF(F20&gt;0,1,0)))</f>
        <v>0</v>
      </c>
      <c r="H20" s="522">
        <f>Revenue!J43</f>
        <v>0</v>
      </c>
      <c r="I20" s="523">
        <f t="shared" si="4"/>
        <v>0</v>
      </c>
      <c r="J20" s="524">
        <f>Revenue!K43</f>
        <v>0</v>
      </c>
      <c r="K20" s="527">
        <f t="shared" si="5"/>
        <v>0</v>
      </c>
      <c r="L20" s="525">
        <f t="shared" si="1"/>
        <v>0</v>
      </c>
      <c r="M20" s="526">
        <f>IF(ISBLANK(L20),"  ",IF(L83&gt;0,L20/L83,IF(L20&gt;0,1,0)))</f>
        <v>0</v>
      </c>
    </row>
    <row r="21" spans="1:13" s="401" customFormat="1" ht="15" customHeight="1" x14ac:dyDescent="0.2">
      <c r="A21" s="521" t="s">
        <v>150</v>
      </c>
      <c r="B21" s="522">
        <f>Revenue!F44</f>
        <v>0</v>
      </c>
      <c r="C21" s="523">
        <f t="shared" si="2"/>
        <v>0</v>
      </c>
      <c r="D21" s="524">
        <f>Revenue!G44</f>
        <v>0</v>
      </c>
      <c r="E21" s="518">
        <f t="shared" si="3"/>
        <v>0</v>
      </c>
      <c r="F21" s="525">
        <f t="shared" si="0"/>
        <v>0</v>
      </c>
      <c r="G21" s="526">
        <f>IF(ISBLANK(F21),"  ",IF(F82&gt;0,F21/F82,IF(F21&gt;0,1,0)))</f>
        <v>0</v>
      </c>
      <c r="H21" s="522">
        <f>Revenue!J44</f>
        <v>0</v>
      </c>
      <c r="I21" s="523">
        <f t="shared" si="4"/>
        <v>0</v>
      </c>
      <c r="J21" s="524">
        <f>Revenue!K44</f>
        <v>0</v>
      </c>
      <c r="K21" s="527">
        <f t="shared" si="5"/>
        <v>0</v>
      </c>
      <c r="L21" s="525">
        <f t="shared" si="1"/>
        <v>0</v>
      </c>
      <c r="M21" s="526">
        <f>IF(ISBLANK(L21),"  ",IF(L82&gt;0,L21/L82,IF(L21&gt;0,1,0)))</f>
        <v>0</v>
      </c>
    </row>
    <row r="22" spans="1:13" s="401" customFormat="1" ht="15" customHeight="1" x14ac:dyDescent="0.2">
      <c r="A22" s="521" t="s">
        <v>242</v>
      </c>
      <c r="B22" s="522">
        <f>Revenue!F49</f>
        <v>0</v>
      </c>
      <c r="C22" s="523">
        <f t="shared" si="2"/>
        <v>0</v>
      </c>
      <c r="D22" s="524">
        <f>Revenue!G5144</f>
        <v>0</v>
      </c>
      <c r="E22" s="518">
        <f t="shared" si="3"/>
        <v>0</v>
      </c>
      <c r="F22" s="525">
        <f t="shared" si="0"/>
        <v>0</v>
      </c>
      <c r="G22" s="526">
        <f>IF(ISBLANK(F22),"  ",IF(F82&gt;0,F22/F82,IF(F22&gt;0,1,0)))</f>
        <v>0</v>
      </c>
      <c r="H22" s="522">
        <f>Revenue!J49</f>
        <v>0</v>
      </c>
      <c r="I22" s="523">
        <f t="shared" si="4"/>
        <v>0</v>
      </c>
      <c r="J22" s="524">
        <f>Revenue!K49</f>
        <v>0</v>
      </c>
      <c r="K22" s="527">
        <f t="shared" si="5"/>
        <v>0</v>
      </c>
      <c r="L22" s="525">
        <f t="shared" si="1"/>
        <v>0</v>
      </c>
      <c r="M22" s="526">
        <f>IF(ISBLANK(L22),"  ",IF(L82&gt;0,L22/L82,IF(L22&gt;0,1,0)))</f>
        <v>0</v>
      </c>
    </row>
    <row r="23" spans="1:13" s="401" customFormat="1" ht="15" customHeight="1" x14ac:dyDescent="0.2">
      <c r="A23" s="521" t="s">
        <v>152</v>
      </c>
      <c r="B23" s="522">
        <f>Revenue!F45</f>
        <v>0</v>
      </c>
      <c r="C23" s="523">
        <f t="shared" si="2"/>
        <v>0</v>
      </c>
      <c r="D23" s="524">
        <f>Revenue!G45</f>
        <v>0</v>
      </c>
      <c r="E23" s="518">
        <f t="shared" si="3"/>
        <v>0</v>
      </c>
      <c r="F23" s="525">
        <f t="shared" si="0"/>
        <v>0</v>
      </c>
      <c r="G23" s="526">
        <f>IF(ISBLANK(F23),"  ",IF(F82&gt;0,F23/F82,IF(F23&gt;0,1,0)))</f>
        <v>0</v>
      </c>
      <c r="H23" s="522">
        <f>Revenue!J45</f>
        <v>0</v>
      </c>
      <c r="I23" s="523">
        <f t="shared" si="4"/>
        <v>0</v>
      </c>
      <c r="J23" s="524">
        <f>Revenue!K45</f>
        <v>0</v>
      </c>
      <c r="K23" s="527">
        <f t="shared" si="5"/>
        <v>0</v>
      </c>
      <c r="L23" s="525">
        <f t="shared" si="1"/>
        <v>0</v>
      </c>
      <c r="M23" s="526">
        <f>IF(ISBLANK(L23),"  ",IF(L82&gt;0,L23/L82,IF(L23&gt;0,1,0)))</f>
        <v>0</v>
      </c>
    </row>
    <row r="24" spans="1:13" s="401" customFormat="1" ht="15" customHeight="1" x14ac:dyDescent="0.2">
      <c r="A24" s="521" t="s">
        <v>153</v>
      </c>
      <c r="B24" s="522">
        <f>Revenue!F46</f>
        <v>0</v>
      </c>
      <c r="C24" s="523">
        <f t="shared" si="2"/>
        <v>0</v>
      </c>
      <c r="D24" s="524">
        <f>Revenue!G46</f>
        <v>0</v>
      </c>
      <c r="E24" s="518">
        <f t="shared" si="3"/>
        <v>0</v>
      </c>
      <c r="F24" s="525">
        <f t="shared" si="0"/>
        <v>0</v>
      </c>
      <c r="G24" s="526">
        <f>IF(ISBLANK(F24),"  ",IF(F82&gt;0,F24/F82,IF(F24&gt;0,1,0)))</f>
        <v>0</v>
      </c>
      <c r="H24" s="522">
        <f>Revenue!J46</f>
        <v>0</v>
      </c>
      <c r="I24" s="523">
        <f t="shared" si="4"/>
        <v>0</v>
      </c>
      <c r="J24" s="524">
        <f>Revenue!K46</f>
        <v>0</v>
      </c>
      <c r="K24" s="527">
        <f t="shared" si="5"/>
        <v>0</v>
      </c>
      <c r="L24" s="525">
        <f t="shared" si="1"/>
        <v>0</v>
      </c>
      <c r="M24" s="526">
        <f>IF(ISBLANK(L24),"  ",IF(L82&gt;0,L24/L82,IF(L24&gt;0,1,0)))</f>
        <v>0</v>
      </c>
    </row>
    <row r="25" spans="1:13" s="401" customFormat="1" ht="15" customHeight="1" x14ac:dyDescent="0.2">
      <c r="A25" s="521" t="s">
        <v>154</v>
      </c>
      <c r="B25" s="522">
        <f>Revenue!F47</f>
        <v>0</v>
      </c>
      <c r="C25" s="523">
        <f t="shared" si="2"/>
        <v>0</v>
      </c>
      <c r="D25" s="524">
        <f>Revenue!G47</f>
        <v>0</v>
      </c>
      <c r="E25" s="518">
        <f t="shared" si="3"/>
        <v>0</v>
      </c>
      <c r="F25" s="525">
        <f t="shared" si="0"/>
        <v>0</v>
      </c>
      <c r="G25" s="526">
        <f>IF(ISBLANK(F25),"  ",IF(F82&gt;0,F25/F82,IF(F25&gt;0,1,0)))</f>
        <v>0</v>
      </c>
      <c r="H25" s="522">
        <f>Revenue!J47</f>
        <v>0</v>
      </c>
      <c r="I25" s="523">
        <f t="shared" si="4"/>
        <v>0</v>
      </c>
      <c r="J25" s="524">
        <f>Revenue!K47</f>
        <v>0</v>
      </c>
      <c r="K25" s="527">
        <f t="shared" si="5"/>
        <v>0</v>
      </c>
      <c r="L25" s="525">
        <f t="shared" si="1"/>
        <v>0</v>
      </c>
      <c r="M25" s="526">
        <f>IF(ISBLANK(L25),"  ",IF(L82&gt;0,L25/L82,IF(L25&gt;0,1,0)))</f>
        <v>0</v>
      </c>
    </row>
    <row r="26" spans="1:13" s="401" customFormat="1" ht="15" customHeight="1" x14ac:dyDescent="0.2">
      <c r="A26" s="528" t="s">
        <v>155</v>
      </c>
      <c r="B26" s="522">
        <f>Revenue!F48</f>
        <v>0</v>
      </c>
      <c r="C26" s="523">
        <f t="shared" si="2"/>
        <v>0</v>
      </c>
      <c r="D26" s="524">
        <f>Revenue!G48</f>
        <v>0</v>
      </c>
      <c r="E26" s="518">
        <f t="shared" si="3"/>
        <v>0</v>
      </c>
      <c r="F26" s="525">
        <f t="shared" si="0"/>
        <v>0</v>
      </c>
      <c r="G26" s="526">
        <f>IF(ISBLANK(F26),"  ",IF(F82&gt;0,F26/F82,IF(F26&gt;0,1,0)))</f>
        <v>0</v>
      </c>
      <c r="H26" s="522">
        <f>Revenue!J48</f>
        <v>0</v>
      </c>
      <c r="I26" s="523">
        <f t="shared" si="4"/>
        <v>0</v>
      </c>
      <c r="J26" s="524">
        <f>Revenue!K48</f>
        <v>0</v>
      </c>
      <c r="K26" s="527">
        <f t="shared" si="5"/>
        <v>0</v>
      </c>
      <c r="L26" s="525">
        <f t="shared" si="1"/>
        <v>0</v>
      </c>
      <c r="M26" s="526">
        <f>IF(ISBLANK(L26),"  ",IF(L82&gt;0,L26/L82,IF(L26&gt;0,1,0)))</f>
        <v>0</v>
      </c>
    </row>
    <row r="27" spans="1:13" s="401" customFormat="1" ht="15" customHeight="1" x14ac:dyDescent="0.2">
      <c r="A27" s="528" t="s">
        <v>381</v>
      </c>
      <c r="B27" s="522">
        <f>Revenue!F50</f>
        <v>0</v>
      </c>
      <c r="C27" s="523">
        <f t="shared" si="2"/>
        <v>0</v>
      </c>
      <c r="D27" s="524">
        <f>Revenue!G50</f>
        <v>0</v>
      </c>
      <c r="E27" s="518">
        <f t="shared" si="3"/>
        <v>0</v>
      </c>
      <c r="F27" s="525">
        <f t="shared" si="0"/>
        <v>0</v>
      </c>
      <c r="G27" s="526">
        <f>IF(ISBLANK(F27),"  ",IF(F83&gt;0,F27/F83,IF(F27&gt;0,1,0)))</f>
        <v>0</v>
      </c>
      <c r="H27" s="522">
        <f>Revenue!J50</f>
        <v>0</v>
      </c>
      <c r="I27" s="523">
        <f t="shared" si="4"/>
        <v>0</v>
      </c>
      <c r="J27" s="524">
        <f>Revenue!K50</f>
        <v>0</v>
      </c>
      <c r="K27" s="527">
        <f>IF(ISBLANK(J27),"  ",IF(L27&gt;0,J27/L27,IF(J27&gt;0,1,0)))</f>
        <v>0</v>
      </c>
      <c r="L27" s="525">
        <f t="shared" si="1"/>
        <v>0</v>
      </c>
      <c r="M27" s="526">
        <f>IF(ISBLANK(L27),"  ",IF(L83&gt;0,L27/L83,IF(L27&gt;0,1,0)))</f>
        <v>0</v>
      </c>
    </row>
    <row r="28" spans="1:13" s="401" customFormat="1" ht="15" customHeight="1" x14ac:dyDescent="0.2">
      <c r="A28" s="528" t="s">
        <v>383</v>
      </c>
      <c r="B28" s="522">
        <f>Revenue!F51</f>
        <v>0</v>
      </c>
      <c r="C28" s="523">
        <f t="shared" si="2"/>
        <v>0</v>
      </c>
      <c r="D28" s="524">
        <f>Revenue!G51</f>
        <v>0</v>
      </c>
      <c r="E28" s="518">
        <f t="shared" si="3"/>
        <v>0</v>
      </c>
      <c r="F28" s="525">
        <f t="shared" si="0"/>
        <v>0</v>
      </c>
      <c r="G28" s="526">
        <f>IF(ISBLANK(F28),"  ",IF(F84&gt;0,F28/F84,IF(F28&gt;0,1,0)))</f>
        <v>0</v>
      </c>
      <c r="H28" s="522">
        <f>Revenue!J51</f>
        <v>0</v>
      </c>
      <c r="I28" s="523">
        <f t="shared" si="4"/>
        <v>0</v>
      </c>
      <c r="J28" s="524">
        <f>Revenue!K51</f>
        <v>0</v>
      </c>
      <c r="K28" s="527">
        <f>IF(ISBLANK(J28),"  ",IF(L28&gt;0,J28/L28,IF(J28&gt;0,1,0)))</f>
        <v>0</v>
      </c>
      <c r="L28" s="525">
        <f t="shared" si="1"/>
        <v>0</v>
      </c>
      <c r="M28" s="526">
        <f>IF(ISBLANK(L28),"  ",IF(L84&gt;0,L28/L84,IF(L28&gt;0,1,0)))</f>
        <v>0</v>
      </c>
    </row>
    <row r="29" spans="1:13" s="401" customFormat="1" ht="15" customHeight="1" x14ac:dyDescent="0.2">
      <c r="A29" s="528" t="s">
        <v>382</v>
      </c>
      <c r="B29" s="522">
        <f>Revenue!F52</f>
        <v>0</v>
      </c>
      <c r="C29" s="523">
        <f t="shared" si="2"/>
        <v>0</v>
      </c>
      <c r="D29" s="524">
        <f>Revenue!G52</f>
        <v>0</v>
      </c>
      <c r="E29" s="518">
        <f t="shared" si="3"/>
        <v>0</v>
      </c>
      <c r="F29" s="525">
        <f t="shared" si="0"/>
        <v>0</v>
      </c>
      <c r="G29" s="526">
        <f>IF(ISBLANK(F29),"  ",IF(F85&gt;0,F29/F85,IF(F29&gt;0,1,0)))</f>
        <v>0</v>
      </c>
      <c r="H29" s="522">
        <f>Revenue!J52</f>
        <v>0</v>
      </c>
      <c r="I29" s="523">
        <f t="shared" si="4"/>
        <v>0</v>
      </c>
      <c r="J29" s="524">
        <f>Revenue!K52</f>
        <v>0</v>
      </c>
      <c r="K29" s="527">
        <f>IF(ISBLANK(J29),"  ",IF(L29&gt;0,J29/L29,IF(J29&gt;0,1,0)))</f>
        <v>0</v>
      </c>
      <c r="L29" s="525">
        <f t="shared" si="1"/>
        <v>0</v>
      </c>
      <c r="M29" s="526">
        <f>IF(ISBLANK(L29),"  ",IF(L85&gt;0,L29/L85,IF(L29&gt;0,1,0)))</f>
        <v>0</v>
      </c>
    </row>
    <row r="30" spans="1:13" s="401" customFormat="1" ht="15" customHeight="1" x14ac:dyDescent="0.2">
      <c r="A30" s="508" t="s">
        <v>415</v>
      </c>
      <c r="B30" s="522">
        <f>Revenue!F53</f>
        <v>0</v>
      </c>
      <c r="C30" s="523">
        <f>IF(ISBLANK(B30),"  ",IF(F30&gt;0,B30/F30,IF(B30&gt;0,1,0)))</f>
        <v>0</v>
      </c>
      <c r="D30" s="524">
        <f>Revenue!G53</f>
        <v>0</v>
      </c>
      <c r="E30" s="518">
        <f t="shared" si="3"/>
        <v>0</v>
      </c>
      <c r="F30" s="525">
        <f>D30+B30</f>
        <v>0</v>
      </c>
      <c r="G30" s="526">
        <f>IF(ISBLANK(F30),"  ",IF(F86&gt;0,F30/F86,IF(F30&gt;0,1,0)))</f>
        <v>0</v>
      </c>
      <c r="H30" s="522">
        <f>Revenue!J53</f>
        <v>0</v>
      </c>
      <c r="I30" s="523">
        <f>IF(ISBLANK(H30),"  ",IF(L30&gt;0,H30/L30,IF(H30&gt;0,1,0)))</f>
        <v>0</v>
      </c>
      <c r="J30" s="524">
        <f>Revenue!K53</f>
        <v>0</v>
      </c>
      <c r="K30" s="527">
        <f>IF(ISBLANK(J30),"  ",IF(L30&gt;0,J30/L30,IF(J30&gt;0,1,0)))</f>
        <v>0</v>
      </c>
      <c r="L30" s="525">
        <f>J30+H30</f>
        <v>0</v>
      </c>
      <c r="M30" s="526">
        <f>IF(ISBLANK(L30),"  ",IF(L86&gt;0,L30/L86,IF(L30&gt;0,1,0)))</f>
        <v>0</v>
      </c>
    </row>
    <row r="31" spans="1:13" s="401" customFormat="1" ht="15" customHeight="1" x14ac:dyDescent="0.2">
      <c r="A31" s="528" t="s">
        <v>460</v>
      </c>
      <c r="B31" s="522">
        <f>Revenue!F54</f>
        <v>0</v>
      </c>
      <c r="C31" s="523">
        <f t="shared" si="2"/>
        <v>0</v>
      </c>
      <c r="D31" s="524">
        <f>Revenue!G54</f>
        <v>0</v>
      </c>
      <c r="E31" s="518">
        <f t="shared" si="3"/>
        <v>0</v>
      </c>
      <c r="F31" s="525">
        <f t="shared" si="0"/>
        <v>0</v>
      </c>
      <c r="G31" s="526">
        <f t="shared" ref="G31:G37" si="6">IF(ISBLANK(F31),"  ",IF(F82&gt;0,F31/F82,IF(F31&gt;0,1,0)))</f>
        <v>0</v>
      </c>
      <c r="H31" s="522">
        <f>Revenue!J54</f>
        <v>0</v>
      </c>
      <c r="I31" s="523">
        <f t="shared" si="4"/>
        <v>0</v>
      </c>
      <c r="J31" s="524">
        <f>Revenue!K54</f>
        <v>0</v>
      </c>
      <c r="K31" s="527">
        <f t="shared" si="5"/>
        <v>0</v>
      </c>
      <c r="L31" s="525">
        <f t="shared" si="1"/>
        <v>0</v>
      </c>
      <c r="M31" s="526">
        <f t="shared" ref="M31:M37" si="7">IF(ISBLANK(L31),"  ",IF(L82&gt;0,L31/L82,IF(L31&gt;0,1,0)))</f>
        <v>0</v>
      </c>
    </row>
    <row r="32" spans="1:13" s="401" customFormat="1" ht="15" customHeight="1" x14ac:dyDescent="0.2">
      <c r="A32" s="521" t="s">
        <v>458</v>
      </c>
      <c r="B32" s="522">
        <f>Revenue!F55</f>
        <v>0</v>
      </c>
      <c r="C32" s="523">
        <f t="shared" si="2"/>
        <v>0</v>
      </c>
      <c r="D32" s="524">
        <f>Revenue!G55</f>
        <v>0</v>
      </c>
      <c r="E32" s="518">
        <f t="shared" si="3"/>
        <v>0</v>
      </c>
      <c r="F32" s="525">
        <f t="shared" si="0"/>
        <v>0</v>
      </c>
      <c r="G32" s="526">
        <f t="shared" si="6"/>
        <v>0</v>
      </c>
      <c r="H32" s="522">
        <f>Revenue!J55</f>
        <v>0</v>
      </c>
      <c r="I32" s="523">
        <f t="shared" si="4"/>
        <v>0</v>
      </c>
      <c r="J32" s="524">
        <f>Revenue!K55</f>
        <v>0</v>
      </c>
      <c r="K32" s="527">
        <f t="shared" ref="K32:K35" si="8">IF(ISBLANK(J32),"  ",IF(L32&gt;0,J32/L32,IF(J32&gt;0,1,0)))</f>
        <v>0</v>
      </c>
      <c r="L32" s="525">
        <f t="shared" ref="L32:L35" si="9">J32+H32</f>
        <v>0</v>
      </c>
      <c r="M32" s="526">
        <f t="shared" si="7"/>
        <v>0</v>
      </c>
    </row>
    <row r="33" spans="1:13" s="401" customFormat="1" ht="15" customHeight="1" x14ac:dyDescent="0.2">
      <c r="A33" s="521" t="s">
        <v>457</v>
      </c>
      <c r="B33" s="522">
        <f>Revenue!F56</f>
        <v>0</v>
      </c>
      <c r="C33" s="523">
        <f t="shared" si="2"/>
        <v>0</v>
      </c>
      <c r="D33" s="524">
        <f>Revenue!G56</f>
        <v>0</v>
      </c>
      <c r="E33" s="518">
        <f t="shared" si="3"/>
        <v>0</v>
      </c>
      <c r="F33" s="525">
        <f t="shared" si="0"/>
        <v>0</v>
      </c>
      <c r="G33" s="526">
        <f t="shared" si="6"/>
        <v>0</v>
      </c>
      <c r="H33" s="522">
        <f>Revenue!J56</f>
        <v>0</v>
      </c>
      <c r="I33" s="523">
        <f t="shared" si="4"/>
        <v>0</v>
      </c>
      <c r="J33" s="524">
        <f>Revenue!K56</f>
        <v>0</v>
      </c>
      <c r="K33" s="527">
        <f t="shared" si="8"/>
        <v>0</v>
      </c>
      <c r="L33" s="525">
        <f t="shared" si="9"/>
        <v>0</v>
      </c>
      <c r="M33" s="526">
        <f t="shared" si="7"/>
        <v>0</v>
      </c>
    </row>
    <row r="34" spans="1:13" s="401" customFormat="1" ht="15" customHeight="1" x14ac:dyDescent="0.2">
      <c r="A34" s="521" t="s">
        <v>461</v>
      </c>
      <c r="B34" s="522">
        <f>Revenue!F57</f>
        <v>550000</v>
      </c>
      <c r="C34" s="523">
        <f t="shared" si="2"/>
        <v>1</v>
      </c>
      <c r="D34" s="524">
        <f>Revenue!G57</f>
        <v>0</v>
      </c>
      <c r="E34" s="518">
        <f t="shared" si="3"/>
        <v>0</v>
      </c>
      <c r="F34" s="525">
        <f t="shared" si="0"/>
        <v>550000</v>
      </c>
      <c r="G34" s="526">
        <f t="shared" si="6"/>
        <v>1</v>
      </c>
      <c r="H34" s="522">
        <f>Revenue!J57</f>
        <v>200000</v>
      </c>
      <c r="I34" s="523">
        <f t="shared" si="4"/>
        <v>1</v>
      </c>
      <c r="J34" s="524">
        <f>Revenue!K57</f>
        <v>0</v>
      </c>
      <c r="K34" s="527">
        <f t="shared" si="8"/>
        <v>0</v>
      </c>
      <c r="L34" s="525">
        <f t="shared" si="9"/>
        <v>200000</v>
      </c>
      <c r="M34" s="526">
        <f t="shared" si="7"/>
        <v>1</v>
      </c>
    </row>
    <row r="35" spans="1:13" s="401" customFormat="1" ht="15" customHeight="1" x14ac:dyDescent="0.2">
      <c r="A35" s="521" t="s">
        <v>459</v>
      </c>
      <c r="B35" s="522">
        <f>Revenue!F58</f>
        <v>0</v>
      </c>
      <c r="C35" s="523">
        <f t="shared" si="2"/>
        <v>0</v>
      </c>
      <c r="D35" s="524">
        <f>Revenue!G58</f>
        <v>0</v>
      </c>
      <c r="E35" s="518">
        <f t="shared" si="3"/>
        <v>0</v>
      </c>
      <c r="F35" s="525">
        <f t="shared" si="0"/>
        <v>0</v>
      </c>
      <c r="G35" s="526">
        <f t="shared" si="6"/>
        <v>0</v>
      </c>
      <c r="H35" s="522">
        <f>Revenue!J58</f>
        <v>0</v>
      </c>
      <c r="I35" s="523">
        <f t="shared" si="4"/>
        <v>0</v>
      </c>
      <c r="J35" s="524">
        <f>Revenue!K58</f>
        <v>0</v>
      </c>
      <c r="K35" s="527">
        <f t="shared" si="8"/>
        <v>0</v>
      </c>
      <c r="L35" s="525">
        <f t="shared" si="9"/>
        <v>0</v>
      </c>
      <c r="M35" s="526">
        <f t="shared" si="7"/>
        <v>0</v>
      </c>
    </row>
    <row r="36" spans="1:13" s="401" customFormat="1" ht="15" customHeight="1" x14ac:dyDescent="0.2">
      <c r="A36" s="521" t="s">
        <v>536</v>
      </c>
      <c r="B36" s="522">
        <f>Revenue!F59</f>
        <v>0</v>
      </c>
      <c r="C36" s="523">
        <f t="shared" ref="C36:C39" si="10">IF(ISBLANK(B36),"  ",IF(F36&gt;0,B36/F36,IF(B36&gt;0,1,0)))</f>
        <v>0</v>
      </c>
      <c r="D36" s="524">
        <f>Revenue!G59</f>
        <v>0</v>
      </c>
      <c r="E36" s="518">
        <f t="shared" ref="E36:E39" si="11">IF(ISBLANK(D36),"  ",IF(F36&gt;0,D36/F36,IF(D36&gt;0,1,0)))</f>
        <v>0</v>
      </c>
      <c r="F36" s="525">
        <f t="shared" ref="F36:F39" si="12">D36+B36</f>
        <v>0</v>
      </c>
      <c r="G36" s="526">
        <f t="shared" si="6"/>
        <v>0</v>
      </c>
      <c r="H36" s="522">
        <f>Revenue!J59</f>
        <v>0</v>
      </c>
      <c r="I36" s="523">
        <f t="shared" ref="I36:I39" si="13">IF(ISBLANK(H36),"  ",IF(L36&gt;0,H36/L36,IF(H36&gt;0,1,0)))</f>
        <v>0</v>
      </c>
      <c r="J36" s="524">
        <f>Revenue!K59</f>
        <v>0</v>
      </c>
      <c r="K36" s="527">
        <f t="shared" ref="K36:K39" si="14">IF(ISBLANK(J36),"  ",IF(L36&gt;0,J36/L36,IF(J36&gt;0,1,0)))</f>
        <v>0</v>
      </c>
      <c r="L36" s="525">
        <f t="shared" ref="L36:L39" si="15">J36+H36</f>
        <v>0</v>
      </c>
      <c r="M36" s="526">
        <f t="shared" si="7"/>
        <v>0</v>
      </c>
    </row>
    <row r="37" spans="1:13" s="401" customFormat="1" ht="15" customHeight="1" x14ac:dyDescent="0.2">
      <c r="A37" s="521" t="s">
        <v>564</v>
      </c>
      <c r="B37" s="522">
        <f>Revenue!F60</f>
        <v>0</v>
      </c>
      <c r="C37" s="523">
        <f t="shared" ref="C37" si="16">IF(ISBLANK(B37),"  ",IF(F37&gt;0,B37/F37,IF(B37&gt;0,1,0)))</f>
        <v>0</v>
      </c>
      <c r="D37" s="524">
        <f>Revenue!G60</f>
        <v>0</v>
      </c>
      <c r="E37" s="518">
        <f t="shared" ref="E37" si="17">IF(ISBLANK(D37),"  ",IF(F37&gt;0,D37/F37,IF(D37&gt;0,1,0)))</f>
        <v>0</v>
      </c>
      <c r="F37" s="525">
        <f t="shared" ref="F37" si="18">D37+B37</f>
        <v>0</v>
      </c>
      <c r="G37" s="526">
        <f t="shared" si="6"/>
        <v>0</v>
      </c>
      <c r="H37" s="522">
        <f>Revenue!J60</f>
        <v>0</v>
      </c>
      <c r="I37" s="523">
        <f t="shared" ref="I37" si="19">IF(ISBLANK(H37),"  ",IF(L37&gt;0,H37/L37,IF(H37&gt;0,1,0)))</f>
        <v>0</v>
      </c>
      <c r="J37" s="524">
        <f>Revenue!K60</f>
        <v>0</v>
      </c>
      <c r="K37" s="527">
        <f t="shared" ref="K37" si="20">IF(ISBLANK(J37),"  ",IF(L37&gt;0,J37/L37,IF(J37&gt;0,1,0)))</f>
        <v>0</v>
      </c>
      <c r="L37" s="525">
        <f t="shared" ref="L37" si="21">J37+H37</f>
        <v>0</v>
      </c>
      <c r="M37" s="526">
        <f t="shared" si="7"/>
        <v>0</v>
      </c>
    </row>
    <row r="38" spans="1:13" s="401" customFormat="1" ht="15" customHeight="1" x14ac:dyDescent="0.2">
      <c r="A38" s="521" t="s">
        <v>537</v>
      </c>
      <c r="B38" s="522">
        <f>Revenue!F61</f>
        <v>0</v>
      </c>
      <c r="C38" s="523">
        <f t="shared" si="10"/>
        <v>0</v>
      </c>
      <c r="D38" s="524">
        <f>Revenue!G61</f>
        <v>0</v>
      </c>
      <c r="E38" s="518">
        <f t="shared" si="11"/>
        <v>0</v>
      </c>
      <c r="F38" s="525">
        <f t="shared" si="12"/>
        <v>0</v>
      </c>
      <c r="G38" s="526">
        <f t="shared" ref="G38:G39" si="22">IF(ISBLANK(F38),"  ",IF(F88&gt;0,F38/F88,IF(F38&gt;0,1,0)))</f>
        <v>0</v>
      </c>
      <c r="H38" s="522">
        <f>Revenue!J61</f>
        <v>0</v>
      </c>
      <c r="I38" s="523">
        <f t="shared" si="13"/>
        <v>0</v>
      </c>
      <c r="J38" s="524">
        <f>Revenue!K61</f>
        <v>0</v>
      </c>
      <c r="K38" s="527">
        <f t="shared" si="14"/>
        <v>0</v>
      </c>
      <c r="L38" s="525">
        <f t="shared" si="15"/>
        <v>0</v>
      </c>
      <c r="M38" s="526">
        <f t="shared" ref="M38:M39" si="23">IF(ISBLANK(L38),"  ",IF(L88&gt;0,L38/L88,IF(L38&gt;0,1,0)))</f>
        <v>0</v>
      </c>
    </row>
    <row r="39" spans="1:13" s="401" customFormat="1" ht="15" customHeight="1" x14ac:dyDescent="0.2">
      <c r="A39" s="521" t="s">
        <v>538</v>
      </c>
      <c r="B39" s="522">
        <f>Revenue!F62</f>
        <v>0</v>
      </c>
      <c r="C39" s="523">
        <f t="shared" si="10"/>
        <v>0</v>
      </c>
      <c r="D39" s="524">
        <f>Revenue!G62</f>
        <v>0</v>
      </c>
      <c r="E39" s="518">
        <f t="shared" si="11"/>
        <v>0</v>
      </c>
      <c r="F39" s="525">
        <f t="shared" si="12"/>
        <v>0</v>
      </c>
      <c r="G39" s="526">
        <f t="shared" si="22"/>
        <v>0</v>
      </c>
      <c r="H39" s="522">
        <f>Revenue!J62</f>
        <v>0</v>
      </c>
      <c r="I39" s="523">
        <f t="shared" si="13"/>
        <v>0</v>
      </c>
      <c r="J39" s="524">
        <f>Revenue!K62</f>
        <v>0</v>
      </c>
      <c r="K39" s="527">
        <f t="shared" si="14"/>
        <v>0</v>
      </c>
      <c r="L39" s="525">
        <f t="shared" si="15"/>
        <v>0</v>
      </c>
      <c r="M39" s="526">
        <f t="shared" si="23"/>
        <v>0</v>
      </c>
    </row>
    <row r="40" spans="1:13" ht="15" customHeight="1" x14ac:dyDescent="0.25">
      <c r="A40" s="215" t="s">
        <v>156</v>
      </c>
      <c r="B40" s="264"/>
      <c r="C40" s="265" t="s">
        <v>117</v>
      </c>
      <c r="D40" s="261"/>
      <c r="E40" s="495"/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257</v>
      </c>
      <c r="B41" s="135">
        <f>Revenue!F95+Revenue!F96</f>
        <v>0</v>
      </c>
      <c r="C41" s="251">
        <f t="shared" si="2"/>
        <v>0</v>
      </c>
      <c r="D41" s="257">
        <f>Revenue!G95+Revenue!G96</f>
        <v>0</v>
      </c>
      <c r="E41" s="253">
        <f t="shared" si="3"/>
        <v>0</v>
      </c>
      <c r="F41" s="136">
        <f>D41+B41</f>
        <v>0</v>
      </c>
      <c r="G41" s="255">
        <f>IF(ISBLANK(F41),"  ",IF(F82&gt;0,F41/F82,IF(F41&gt;0,1,0)))</f>
        <v>0</v>
      </c>
      <c r="H41" s="135">
        <f>Revenue!J95+Revenue!J96</f>
        <v>0</v>
      </c>
      <c r="I41" s="251">
        <f>IF(ISBLANK(H41),"  ",IF(L41&gt;0,H41/L41,IF(H41&gt;0,1,0)))</f>
        <v>0</v>
      </c>
      <c r="J41" s="257">
        <f>Revenue!K95+Revenue!K96</f>
        <v>0</v>
      </c>
      <c r="K41" s="253">
        <f>IF(ISBLANK(J41),"  ",IF(L41&gt;0,J41/L41,IF(J41&gt;0,1,0)))</f>
        <v>0</v>
      </c>
      <c r="L41" s="136">
        <f>J41+H41</f>
        <v>0</v>
      </c>
      <c r="M41" s="255">
        <f>IF(ISBLANK(L41),"  ",IF(L82&gt;0,L41/L82,IF(L41&gt;0,1,0)))</f>
        <v>0</v>
      </c>
    </row>
    <row r="42" spans="1:13" ht="15" customHeight="1" x14ac:dyDescent="0.25">
      <c r="A42" s="215" t="s">
        <v>157</v>
      </c>
      <c r="B42" s="264"/>
      <c r="C42" s="265" t="s">
        <v>117</v>
      </c>
      <c r="D42" s="261"/>
      <c r="E42" s="253"/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539</v>
      </c>
      <c r="B43" s="208">
        <f>Revenue!F97</f>
        <v>0</v>
      </c>
      <c r="C43" s="256">
        <f t="shared" si="2"/>
        <v>0</v>
      </c>
      <c r="D43" s="261">
        <f>Revenue!G97</f>
        <v>0</v>
      </c>
      <c r="E43" s="253">
        <f t="shared" si="3"/>
        <v>0</v>
      </c>
      <c r="F43" s="246">
        <f>D43+B43</f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2"/>
        <v xml:space="preserve">  </v>
      </c>
      <c r="D44" s="261"/>
      <c r="E44" s="253"/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158</v>
      </c>
      <c r="B45" s="216">
        <f>SUM(B13,B14,B15,B41,B43,B44)</f>
        <v>91138845.810000002</v>
      </c>
      <c r="C45" s="268">
        <f>IF(ISBLANK(B45),"  ",IF(F45&gt;0,B45/F45,IF(B45&gt;0,1,0)))</f>
        <v>1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91138845.810000002</v>
      </c>
      <c r="G45" s="270">
        <f>IF(ISBLANK(F45),"  ",IF(F82&gt;0,F45/F82,IF(F45&gt;0,1,0)))</f>
        <v>0.21141753325221235</v>
      </c>
      <c r="H45" s="216">
        <f>SUM(H13,H14,H15,H41,H43,H44)</f>
        <v>94186007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94186007</v>
      </c>
      <c r="M45" s="270">
        <f>IF(ISBLANK(L45),"  ",IF(L82&gt;0,L45/L82,IF(L45&gt;0,1,0)))</f>
        <v>0.21405004763639299</v>
      </c>
    </row>
    <row r="46" spans="1:13" ht="15" customHeight="1" x14ac:dyDescent="0.25">
      <c r="A46" s="222" t="s">
        <v>205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206</v>
      </c>
      <c r="B47" s="135">
        <f>Revenue!F87</f>
        <v>0</v>
      </c>
      <c r="C47" s="251">
        <f t="shared" si="2"/>
        <v>0</v>
      </c>
      <c r="D47" s="257">
        <f>Revenue!G87</f>
        <v>0</v>
      </c>
      <c r="E47" s="253">
        <f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24">IF(ISBLANK(H47),"  ",IF(L47&gt;0,H47/L47,IF(H47&gt;0,1,0)))</f>
        <v>0</v>
      </c>
      <c r="J47" s="257">
        <f>Revenue!K87</f>
        <v>0</v>
      </c>
      <c r="K47" s="253">
        <f t="shared" ref="K47:K53" si="25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207</v>
      </c>
      <c r="B48" s="208">
        <f>Revenue!F88</f>
        <v>0</v>
      </c>
      <c r="C48" s="256">
        <f t="shared" si="2"/>
        <v>0</v>
      </c>
      <c r="D48" s="261">
        <f>Revenue!G88</f>
        <v>0</v>
      </c>
      <c r="E48" s="253">
        <f t="shared" ref="E48:E53" si="26"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24"/>
        <v>0</v>
      </c>
      <c r="J48" s="261">
        <f>Revenue!K88</f>
        <v>0</v>
      </c>
      <c r="K48" s="258">
        <f t="shared" si="25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6" t="s">
        <v>254</v>
      </c>
      <c r="B49" s="208">
        <f>Revenue!F89</f>
        <v>0</v>
      </c>
      <c r="C49" s="256">
        <f t="shared" si="2"/>
        <v>0</v>
      </c>
      <c r="D49" s="261">
        <f>Revenue!G89</f>
        <v>0</v>
      </c>
      <c r="E49" s="253">
        <f t="shared" si="26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24"/>
        <v>0</v>
      </c>
      <c r="J49" s="261">
        <f>Revenue!K89</f>
        <v>0</v>
      </c>
      <c r="K49" s="258">
        <f t="shared" si="25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7" t="s">
        <v>208</v>
      </c>
      <c r="B50" s="208">
        <f>Revenue!F90</f>
        <v>0</v>
      </c>
      <c r="C50" s="256">
        <f t="shared" si="2"/>
        <v>0</v>
      </c>
      <c r="D50" s="261">
        <f>Revenue!G90</f>
        <v>0</v>
      </c>
      <c r="E50" s="253">
        <f t="shared" si="26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24"/>
        <v>0</v>
      </c>
      <c r="J50" s="261">
        <f>Revenue!K90</f>
        <v>0</v>
      </c>
      <c r="K50" s="258">
        <f t="shared" si="25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0" t="s">
        <v>255</v>
      </c>
      <c r="B51" s="208">
        <f>Revenue!F92</f>
        <v>0</v>
      </c>
      <c r="C51" s="256">
        <f t="shared" si="2"/>
        <v>0</v>
      </c>
      <c r="D51" s="261">
        <f>Revenue!G92</f>
        <v>0</v>
      </c>
      <c r="E51" s="253">
        <f t="shared" si="26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24"/>
        <v>0</v>
      </c>
      <c r="J51" s="261">
        <f>Revenue!K92</f>
        <v>0</v>
      </c>
      <c r="K51" s="258">
        <f t="shared" si="25"/>
        <v>0</v>
      </c>
      <c r="L51" s="246">
        <f>J51+H51</f>
        <v>0</v>
      </c>
      <c r="M51" s="260">
        <f>IF(ISBLANK(L51),"  ",IF(L82&gt;0,L51/L82,IF(L51&gt;0,1,0)))</f>
        <v>0</v>
      </c>
    </row>
    <row r="52" spans="1:13" s="152" customFormat="1" ht="15" customHeight="1" x14ac:dyDescent="0.25">
      <c r="A52" s="222" t="s">
        <v>209</v>
      </c>
      <c r="B52" s="216">
        <f>B51+B50+B49+B48+B47</f>
        <v>0</v>
      </c>
      <c r="C52" s="268">
        <f t="shared" si="2"/>
        <v>0</v>
      </c>
      <c r="D52" s="271">
        <f>D51+D50+D49+D48+D47</f>
        <v>0</v>
      </c>
      <c r="E52" s="296">
        <f>IF(ISBLANK(D52),"  ",IF(F52&gt;0,D52/F52,IF(D52&gt;0,1,0)))</f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24"/>
        <v>0</v>
      </c>
      <c r="J52" s="271">
        <f>J51+J50+J49+J48+J47</f>
        <v>0</v>
      </c>
      <c r="K52" s="269">
        <f t="shared" si="25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3" s="152" customFormat="1" ht="15" customHeight="1" x14ac:dyDescent="0.25">
      <c r="A53" s="221" t="s">
        <v>414</v>
      </c>
      <c r="B53" s="273">
        <f>Revenue!F109</f>
        <v>0</v>
      </c>
      <c r="C53" s="268">
        <f t="shared" si="2"/>
        <v>0</v>
      </c>
      <c r="D53" s="291">
        <f>Revenue!G109</f>
        <v>0</v>
      </c>
      <c r="E53" s="296">
        <f t="shared" si="26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4"/>
        <v>0</v>
      </c>
      <c r="J53" s="273">
        <f>Revenue!K109</f>
        <v>0</v>
      </c>
      <c r="K53" s="269">
        <f t="shared" si="25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8" t="s">
        <v>211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243</v>
      </c>
      <c r="B55" s="275">
        <f>Revenue!F7</f>
        <v>22450741.469999999</v>
      </c>
      <c r="C55" s="251">
        <f t="shared" si="2"/>
        <v>1</v>
      </c>
      <c r="D55" s="257">
        <f>Revenue!G7</f>
        <v>0</v>
      </c>
      <c r="E55" s="253">
        <f>IF(ISBLANK(D55),"  ",IF(F55&gt;0,D55/F55,IF(D55&gt;0,1,0)))</f>
        <v>0</v>
      </c>
      <c r="F55" s="279">
        <f t="shared" ref="F55:F60" si="27">D55+B55</f>
        <v>22450741.469999999</v>
      </c>
      <c r="G55" s="255">
        <f>IF(ISBLANK(F55),"  ",IF(F82&gt;0,F55/F82,IF(F55&gt;0,1,0)))</f>
        <v>5.2079663057898316E-2</v>
      </c>
      <c r="H55" s="275">
        <f>Revenue!J7</f>
        <v>23544394</v>
      </c>
      <c r="I55" s="251">
        <f t="shared" ref="I55:I73" si="28">IF(ISBLANK(H55),"  ",IF(L55&gt;0,H55/L55,IF(H55&gt;0,1,0)))</f>
        <v>1</v>
      </c>
      <c r="J55" s="257">
        <f>Revenue!K7</f>
        <v>0</v>
      </c>
      <c r="K55" s="253">
        <f t="shared" ref="K55:K73" si="29">IF(ISBLANK(J55),"  ",IF(L55&gt;0,J55/L55,IF(J55&gt;0,1,0)))</f>
        <v>0</v>
      </c>
      <c r="L55" s="279">
        <f t="shared" ref="L55:L60" si="30">J55+H55</f>
        <v>23544394</v>
      </c>
      <c r="M55" s="255">
        <f>IF(ISBLANK(L55),"  ",IF(L82&gt;0,L55/L82,IF(L55&gt;0,1,0)))</f>
        <v>5.350772177092087E-2</v>
      </c>
    </row>
    <row r="56" spans="1:13" ht="15" customHeight="1" x14ac:dyDescent="0.2">
      <c r="A56" s="207" t="s">
        <v>244</v>
      </c>
      <c r="B56" s="223">
        <f>Revenue!F19</f>
        <v>1666138.45</v>
      </c>
      <c r="C56" s="256">
        <f t="shared" si="2"/>
        <v>1</v>
      </c>
      <c r="D56" s="261">
        <f>Revenue!G19</f>
        <v>0</v>
      </c>
      <c r="E56" s="253">
        <f t="shared" ref="E56:E81" si="31">IF(ISBLANK(D56),"  ",IF(F56&gt;0,D56/F56,IF(D56&gt;0,1,0)))</f>
        <v>0</v>
      </c>
      <c r="F56" s="280">
        <f t="shared" si="27"/>
        <v>1666138.45</v>
      </c>
      <c r="G56" s="260">
        <f>IF(ISBLANK(F56),"  ",IF(F82&gt;0,F56/F82,IF(F56&gt;0,1,0)))</f>
        <v>3.8649916841169236E-3</v>
      </c>
      <c r="H56" s="223">
        <f>Revenue!J19</f>
        <v>1865604</v>
      </c>
      <c r="I56" s="256">
        <f t="shared" si="28"/>
        <v>1</v>
      </c>
      <c r="J56" s="261">
        <f>Revenue!K19</f>
        <v>0</v>
      </c>
      <c r="K56" s="258">
        <f t="shared" si="29"/>
        <v>0</v>
      </c>
      <c r="L56" s="280">
        <f t="shared" si="30"/>
        <v>1865604</v>
      </c>
      <c r="M56" s="260">
        <f>IF(ISBLANK(L56),"  ",IF(L82&gt;0,L56/L82,IF(L56&gt;0,1,0)))</f>
        <v>4.2398296497551417E-3</v>
      </c>
    </row>
    <row r="57" spans="1:13" ht="15" customHeight="1" x14ac:dyDescent="0.2">
      <c r="A57" s="281" t="s">
        <v>245</v>
      </c>
      <c r="B57" s="282">
        <f>Revenue!F9</f>
        <v>90683.4</v>
      </c>
      <c r="C57" s="256">
        <f t="shared" si="2"/>
        <v>1</v>
      </c>
      <c r="D57" s="283">
        <f>Revenue!G9</f>
        <v>0</v>
      </c>
      <c r="E57" s="253">
        <f t="shared" si="31"/>
        <v>0</v>
      </c>
      <c r="F57" s="284">
        <f t="shared" si="27"/>
        <v>90683.4</v>
      </c>
      <c r="G57" s="260">
        <f>IF(ISBLANK(F57),"  ",IF(F82&gt;0,F57/F82,IF(F57&gt;0,1,0)))</f>
        <v>2.1036102185112445E-4</v>
      </c>
      <c r="H57" s="282">
        <f>Revenue!J9</f>
        <v>117230</v>
      </c>
      <c r="I57" s="256">
        <f t="shared" si="28"/>
        <v>1</v>
      </c>
      <c r="J57" s="283">
        <f>Revenue!K9</f>
        <v>0</v>
      </c>
      <c r="K57" s="258">
        <f t="shared" si="29"/>
        <v>0</v>
      </c>
      <c r="L57" s="284">
        <f t="shared" si="30"/>
        <v>117230</v>
      </c>
      <c r="M57" s="260">
        <f>IF(ISBLANK(L57),"  ",IF(L82&gt;0,L57/L82,IF(L57&gt;0,1,0)))</f>
        <v>2.6642054253785651E-4</v>
      </c>
    </row>
    <row r="58" spans="1:13" ht="15" customHeight="1" x14ac:dyDescent="0.2">
      <c r="A58" s="281" t="s">
        <v>246</v>
      </c>
      <c r="B58" s="282">
        <f>Revenue!F10</f>
        <v>303401.90999999997</v>
      </c>
      <c r="C58" s="256">
        <f t="shared" si="2"/>
        <v>1</v>
      </c>
      <c r="D58" s="283">
        <f>Revenue!G10</f>
        <v>0</v>
      </c>
      <c r="E58" s="253">
        <f t="shared" si="31"/>
        <v>0</v>
      </c>
      <c r="F58" s="284">
        <f t="shared" si="27"/>
        <v>303401.90999999997</v>
      </c>
      <c r="G58" s="260">
        <f>IF(ISBLANK(F58),"  ",IF(F82&gt;0,F58/F82,IF(F58&gt;0,1,0)))</f>
        <v>7.0381057414237766E-4</v>
      </c>
      <c r="H58" s="282">
        <f>Revenue!J10</f>
        <v>296205</v>
      </c>
      <c r="I58" s="256">
        <f t="shared" si="28"/>
        <v>1</v>
      </c>
      <c r="J58" s="283">
        <f>Revenue!K10</f>
        <v>0</v>
      </c>
      <c r="K58" s="258">
        <f t="shared" si="29"/>
        <v>0</v>
      </c>
      <c r="L58" s="284">
        <f t="shared" si="30"/>
        <v>296205</v>
      </c>
      <c r="M58" s="260">
        <f>IF(ISBLANK(L58),"  ",IF(L82&gt;0,L58/L82,IF(L58&gt;0,1,0)))</f>
        <v>6.7316469165252743E-4</v>
      </c>
    </row>
    <row r="59" spans="1:13" ht="15" customHeight="1" x14ac:dyDescent="0.2">
      <c r="A59" s="281" t="s">
        <v>412</v>
      </c>
      <c r="B59" s="282">
        <v>0</v>
      </c>
      <c r="C59" s="256">
        <f>IF(ISBLANK(B59),"  ",IF(F59&gt;0,B59/F59,IF(B59&gt;0,1,0)))</f>
        <v>0</v>
      </c>
      <c r="D59" s="283">
        <f>Athletics!U13</f>
        <v>0</v>
      </c>
      <c r="E59" s="253">
        <f t="shared" si="31"/>
        <v>0</v>
      </c>
      <c r="F59" s="284">
        <f t="shared" si="27"/>
        <v>0</v>
      </c>
      <c r="G59" s="260">
        <f>IF(ISBLANK(F59),"  ",IF(F84&gt;0,F59/F84,IF(F59&gt;0,1,0)))</f>
        <v>0</v>
      </c>
      <c r="H59" s="282">
        <v>0</v>
      </c>
      <c r="I59" s="256">
        <f>IF(ISBLANK(H59),"  ",IF(L59&gt;0,H59/L59,IF(H59&gt;0,1,0)))</f>
        <v>0</v>
      </c>
      <c r="J59" s="283">
        <f>Athletics!W13</f>
        <v>0</v>
      </c>
      <c r="K59" s="258">
        <f>IF(ISBLANK(J59),"  ",IF(L59&gt;0,J59/L59,IF(J59&gt;0,1,0)))</f>
        <v>0</v>
      </c>
      <c r="L59" s="284">
        <f t="shared" si="30"/>
        <v>0</v>
      </c>
      <c r="M59" s="260">
        <f>IF(ISBLANK(L59),"  ",IF(L84&gt;0,L59/L84,IF(L59&gt;0,1,0)))</f>
        <v>0</v>
      </c>
    </row>
    <row r="60" spans="1:13" ht="15" customHeight="1" x14ac:dyDescent="0.2">
      <c r="A60" s="207" t="s">
        <v>253</v>
      </c>
      <c r="B60" s="223">
        <f>Revenue!F11+Revenue!F12+Revenue!F14+Revenue!F15+Revenue!F17+Revenue!F18+Revenue!F22+Revenue!F23+Revenue!F13+Revenue!F16</f>
        <v>0</v>
      </c>
      <c r="C60" s="256">
        <f t="shared" si="2"/>
        <v>0</v>
      </c>
      <c r="D60" s="261">
        <f>Revenue!G11+Revenue!G12+Revenue!G14+Revenue!G15+Revenue!G17+Revenue!G18+Revenue!G22+Revenue!G23+Revenue!G13+Revenue!G16</f>
        <v>430874.66000000003</v>
      </c>
      <c r="E60" s="253">
        <f t="shared" si="31"/>
        <v>1</v>
      </c>
      <c r="F60" s="280">
        <f t="shared" si="27"/>
        <v>430874.66000000003</v>
      </c>
      <c r="G60" s="260">
        <f>IF(ISBLANK(F60),"  ",IF(F82&gt;0,F60/F82,IF(F60&gt;0,1,0)))</f>
        <v>9.9951296232117276E-4</v>
      </c>
      <c r="H60" s="223">
        <f>Revenue!J11+Revenue!J12+Revenue!J14+Revenue!J15+Revenue!J17+Revenue!J18+Revenue!J22+Revenue!J23+Revenue!J13+Revenue!J16</f>
        <v>0</v>
      </c>
      <c r="I60" s="256">
        <f t="shared" si="28"/>
        <v>0</v>
      </c>
      <c r="J60" s="261">
        <f>Revenue!K11+Revenue!K12+Revenue!K14+Revenue!K15+Revenue!K17+Revenue!K18+Revenue!K22+Revenue!K23+Revenue!K13+Revenue!K16</f>
        <v>450168</v>
      </c>
      <c r="K60" s="258">
        <f t="shared" si="29"/>
        <v>1</v>
      </c>
      <c r="L60" s="280">
        <f t="shared" si="30"/>
        <v>450168</v>
      </c>
      <c r="M60" s="260">
        <f>IF(ISBLANK(L60),"  ",IF(L82&gt;0,L60/L82,IF(L60&gt;0,1,0)))</f>
        <v>1.0230657919745951E-3</v>
      </c>
    </row>
    <row r="61" spans="1:13" s="152" customFormat="1" ht="15" customHeight="1" x14ac:dyDescent="0.25">
      <c r="A61" s="221" t="s">
        <v>216</v>
      </c>
      <c r="B61" s="226">
        <f>B60+B58+B57+B56+B55</f>
        <v>24510965.229999997</v>
      </c>
      <c r="C61" s="268">
        <f t="shared" si="2"/>
        <v>0.98272482455583576</v>
      </c>
      <c r="D61" s="271">
        <f>D60+D58+D57+D56+D55+D59</f>
        <v>430874.66000000003</v>
      </c>
      <c r="E61" s="296">
        <f t="shared" si="31"/>
        <v>1.7275175444164077E-2</v>
      </c>
      <c r="F61" s="285">
        <f>F60+F58+F57+F56+F55+F59</f>
        <v>24941839.890000001</v>
      </c>
      <c r="G61" s="270">
        <f>IF(ISBLANK(F61),"  ",IF(F82&gt;0,F61/F82,IF(F61&gt;0,1,0)))</f>
        <v>5.7858339300329915E-2</v>
      </c>
      <c r="H61" s="226">
        <f>H60+H58+H57+H56+H55</f>
        <v>25823433</v>
      </c>
      <c r="I61" s="268">
        <f t="shared" si="28"/>
        <v>0.98286614765901337</v>
      </c>
      <c r="J61" s="271">
        <f>J60+J58+J57+J56+J55+J59</f>
        <v>450168</v>
      </c>
      <c r="K61" s="269">
        <f t="shared" si="29"/>
        <v>1.7133852340986681E-2</v>
      </c>
      <c r="L61" s="280">
        <f>L60+L58+L57+L56+L55+L59</f>
        <v>26273601</v>
      </c>
      <c r="M61" s="270">
        <f>IF(ISBLANK(L61),"  ",IF(L82&gt;0,L61/L82,IF(L61&gt;0,1,0)))</f>
        <v>5.9710202446840992E-2</v>
      </c>
    </row>
    <row r="62" spans="1:13" ht="15" customHeight="1" x14ac:dyDescent="0.2">
      <c r="A62" s="250" t="s">
        <v>217</v>
      </c>
      <c r="B62" s="286">
        <f>Revenue!F26</f>
        <v>0</v>
      </c>
      <c r="C62" s="256">
        <f t="shared" si="2"/>
        <v>0</v>
      </c>
      <c r="D62" s="287">
        <f>Revenue!G26</f>
        <v>0</v>
      </c>
      <c r="E62" s="253">
        <f t="shared" si="31"/>
        <v>0</v>
      </c>
      <c r="F62" s="288">
        <f t="shared" ref="F62:F71" si="32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28"/>
        <v>0</v>
      </c>
      <c r="J62" s="287">
        <f>Revenue!K26</f>
        <v>0</v>
      </c>
      <c r="K62" s="258">
        <f t="shared" si="29"/>
        <v>0</v>
      </c>
      <c r="L62" s="288">
        <f t="shared" ref="L62:L71" si="33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247</v>
      </c>
      <c r="B63" s="208">
        <f>Revenue!F27</f>
        <v>0</v>
      </c>
      <c r="C63" s="256">
        <f t="shared" si="2"/>
        <v>0</v>
      </c>
      <c r="D63" s="261">
        <f>Revenue!G27</f>
        <v>0</v>
      </c>
      <c r="E63" s="253">
        <f t="shared" si="31"/>
        <v>0</v>
      </c>
      <c r="F63" s="246">
        <f t="shared" si="32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28"/>
        <v>0</v>
      </c>
      <c r="J63" s="261">
        <f>Revenue!K27</f>
        <v>0</v>
      </c>
      <c r="K63" s="258">
        <f t="shared" si="29"/>
        <v>0</v>
      </c>
      <c r="L63" s="246">
        <f t="shared" si="33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218</v>
      </c>
      <c r="B64" s="208">
        <f>Revenue!F28</f>
        <v>0</v>
      </c>
      <c r="C64" s="256">
        <f t="shared" si="2"/>
        <v>0</v>
      </c>
      <c r="D64" s="261">
        <f>Revenue!G28</f>
        <v>5631410.9000000004</v>
      </c>
      <c r="E64" s="253">
        <f t="shared" si="31"/>
        <v>1</v>
      </c>
      <c r="F64" s="246">
        <f t="shared" si="32"/>
        <v>5631410.9000000004</v>
      </c>
      <c r="G64" s="260">
        <f>IF(ISBLANK(F64),"  ",IF(F82&gt;0,F64/F82,IF(F64&gt;0,1,0)))</f>
        <v>1.3063353947773909E-2</v>
      </c>
      <c r="H64" s="208">
        <f>Revenue!J28</f>
        <v>0</v>
      </c>
      <c r="I64" s="256">
        <f t="shared" si="28"/>
        <v>0</v>
      </c>
      <c r="J64" s="261">
        <f>Revenue!K28</f>
        <v>6445597</v>
      </c>
      <c r="K64" s="258">
        <f t="shared" si="29"/>
        <v>1</v>
      </c>
      <c r="L64" s="246">
        <f t="shared" si="33"/>
        <v>6445597</v>
      </c>
      <c r="M64" s="260">
        <f>IF(ISBLANK(L64),"  ",IF(L82&gt;0,L64/L82,IF(L64&gt;0,1,0)))</f>
        <v>1.4648464127956839E-2</v>
      </c>
    </row>
    <row r="65" spans="1:13" ht="15" customHeight="1" x14ac:dyDescent="0.2">
      <c r="A65" s="210" t="s">
        <v>219</v>
      </c>
      <c r="B65" s="208">
        <f>Revenue!F74</f>
        <v>0</v>
      </c>
      <c r="C65" s="256">
        <f t="shared" si="2"/>
        <v>0</v>
      </c>
      <c r="D65" s="261">
        <f>Revenue!G74</f>
        <v>4629491.38</v>
      </c>
      <c r="E65" s="253">
        <f t="shared" si="31"/>
        <v>1</v>
      </c>
      <c r="F65" s="246">
        <f t="shared" si="32"/>
        <v>4629491.38</v>
      </c>
      <c r="G65" s="260">
        <f>IF(ISBLANK(F65),"  ",IF(F82&gt;0,F65/F82,IF(F65&gt;0,1,0)))</f>
        <v>1.0739170976692232E-2</v>
      </c>
      <c r="H65" s="208">
        <f>Revenue!J74</f>
        <v>0</v>
      </c>
      <c r="I65" s="256">
        <f t="shared" si="28"/>
        <v>0</v>
      </c>
      <c r="J65" s="261">
        <f>Revenue!K74</f>
        <v>5309187</v>
      </c>
      <c r="K65" s="258">
        <f t="shared" si="29"/>
        <v>1</v>
      </c>
      <c r="L65" s="246">
        <f t="shared" si="33"/>
        <v>5309187</v>
      </c>
      <c r="M65" s="260">
        <f>IF(ISBLANK(L65),"  ",IF(L82&gt;0,L65/L82,IF(L65&gt;0,1,0)))</f>
        <v>1.2065823432354643E-2</v>
      </c>
    </row>
    <row r="66" spans="1:13" ht="15" customHeight="1" x14ac:dyDescent="0.2">
      <c r="A66" s="289" t="s">
        <v>220</v>
      </c>
      <c r="B66" s="208">
        <f>Revenue!F29</f>
        <v>0</v>
      </c>
      <c r="C66" s="256">
        <f t="shared" si="2"/>
        <v>0</v>
      </c>
      <c r="D66" s="261">
        <f>Revenue!G29</f>
        <v>0</v>
      </c>
      <c r="E66" s="253">
        <f t="shared" si="31"/>
        <v>0</v>
      </c>
      <c r="F66" s="246">
        <f t="shared" si="32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28"/>
        <v>0</v>
      </c>
      <c r="J66" s="261">
        <f>Revenue!K29</f>
        <v>0</v>
      </c>
      <c r="K66" s="258">
        <f t="shared" si="29"/>
        <v>0</v>
      </c>
      <c r="L66" s="246">
        <f t="shared" si="33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221</v>
      </c>
      <c r="B67" s="208">
        <v>0</v>
      </c>
      <c r="C67" s="256">
        <f t="shared" si="2"/>
        <v>0</v>
      </c>
      <c r="D67" s="261">
        <f>Athletics!U24-Athletics!U21-Athletics!U13-Athletics!U23</f>
        <v>0</v>
      </c>
      <c r="E67" s="253">
        <f t="shared" si="31"/>
        <v>0</v>
      </c>
      <c r="F67" s="246">
        <f t="shared" si="32"/>
        <v>0</v>
      </c>
      <c r="G67" s="260">
        <f>IF(ISBLANK(F67),"  ",IF(F82&gt;0,F67/F82,IF(F67&gt;0,1,0)))</f>
        <v>0</v>
      </c>
      <c r="H67" s="208">
        <v>0</v>
      </c>
      <c r="I67" s="256">
        <f t="shared" si="28"/>
        <v>0</v>
      </c>
      <c r="J67" s="261">
        <f>Athletics!W24-Athletics!W21-Athletics!W13-Athletics!W23</f>
        <v>0</v>
      </c>
      <c r="K67" s="258">
        <f t="shared" si="29"/>
        <v>0</v>
      </c>
      <c r="L67" s="246">
        <f t="shared" si="33"/>
        <v>0</v>
      </c>
      <c r="M67" s="260">
        <f>IF(ISBLANK(L67),"  ",IF(L82&gt;0,L67/L82,IF(L67&gt;0,1,0)))</f>
        <v>0</v>
      </c>
    </row>
    <row r="68" spans="1:13" ht="15" customHeight="1" x14ac:dyDescent="0.2">
      <c r="A68" s="250" t="s">
        <v>248</v>
      </c>
      <c r="B68" s="208">
        <f>Revenue!F85</f>
        <v>0</v>
      </c>
      <c r="C68" s="256">
        <f t="shared" si="2"/>
        <v>0</v>
      </c>
      <c r="D68" s="261">
        <f>Revenue!G85</f>
        <v>2101599.2799999998</v>
      </c>
      <c r="E68" s="253">
        <f t="shared" si="31"/>
        <v>1</v>
      </c>
      <c r="F68" s="246">
        <f t="shared" si="32"/>
        <v>2101599.2799999998</v>
      </c>
      <c r="G68" s="260">
        <f>IF(ISBLANK(F68),"  ",IF(F82&gt;0,F68/F82,IF(F68&gt;0,1,0)))</f>
        <v>4.8751433235011852E-3</v>
      </c>
      <c r="H68" s="208">
        <f>Revenue!J85</f>
        <v>0</v>
      </c>
      <c r="I68" s="256">
        <f t="shared" si="28"/>
        <v>0</v>
      </c>
      <c r="J68" s="261">
        <f>Revenue!K85</f>
        <v>2519280</v>
      </c>
      <c r="K68" s="258">
        <f t="shared" si="29"/>
        <v>1</v>
      </c>
      <c r="L68" s="246">
        <f t="shared" si="33"/>
        <v>2519280</v>
      </c>
      <c r="M68" s="260">
        <f>IF(ISBLANK(L68),"  ",IF(L82&gt;0,L68/L82,IF(L68&gt;0,1,0)))</f>
        <v>5.7253940493454843E-3</v>
      </c>
    </row>
    <row r="69" spans="1:13" ht="15" customHeight="1" x14ac:dyDescent="0.2">
      <c r="A69" s="250" t="s">
        <v>249</v>
      </c>
      <c r="B69" s="208">
        <f>Revenue!F79</f>
        <v>0</v>
      </c>
      <c r="C69" s="256">
        <f t="shared" si="2"/>
        <v>0</v>
      </c>
      <c r="D69" s="261">
        <f>Revenue!G79</f>
        <v>4746213.46</v>
      </c>
      <c r="E69" s="253">
        <f t="shared" si="31"/>
        <v>1</v>
      </c>
      <c r="F69" s="246">
        <f t="shared" si="32"/>
        <v>4746213.46</v>
      </c>
      <c r="G69" s="260">
        <f>IF(ISBLANK(F69),"  ",IF(F82&gt;0,F69/F82,IF(F69&gt;0,1,0)))</f>
        <v>1.1009934710974237E-2</v>
      </c>
      <c r="H69" s="208">
        <f>Revenue!J79</f>
        <v>0</v>
      </c>
      <c r="I69" s="256">
        <f t="shared" si="28"/>
        <v>0</v>
      </c>
      <c r="J69" s="261">
        <f>Revenue!K79</f>
        <v>8207440</v>
      </c>
      <c r="K69" s="258">
        <f t="shared" si="29"/>
        <v>1</v>
      </c>
      <c r="L69" s="246">
        <f t="shared" si="33"/>
        <v>8207440</v>
      </c>
      <c r="M69" s="260">
        <f>IF(ISBLANK(L69),"  ",IF(L82&gt;0,L69/L82,IF(L69&gt;0,1,0)))</f>
        <v>1.8652483303308921E-2</v>
      </c>
    </row>
    <row r="70" spans="1:13" ht="15" customHeight="1" x14ac:dyDescent="0.2">
      <c r="A70" s="196" t="s">
        <v>250</v>
      </c>
      <c r="B70" s="208">
        <f>Revenue!F76+Revenue!F75</f>
        <v>0</v>
      </c>
      <c r="C70" s="256">
        <f t="shared" si="2"/>
        <v>0</v>
      </c>
      <c r="D70" s="261">
        <f>Revenue!G76+ Revenue!G75</f>
        <v>268561132.52999997</v>
      </c>
      <c r="E70" s="253">
        <f t="shared" si="31"/>
        <v>1</v>
      </c>
      <c r="F70" s="246">
        <f t="shared" si="32"/>
        <v>268561132.52999997</v>
      </c>
      <c r="G70" s="260">
        <f>IF(ISBLANK(F70),"  ",IF(F82&gt;0,F70/F82,IF(F70&gt;0,1,0)))</f>
        <v>0.62298937036443336</v>
      </c>
      <c r="H70" s="208">
        <f>Revenue!J76+Revenue!J75</f>
        <v>0</v>
      </c>
      <c r="I70" s="256">
        <f t="shared" si="28"/>
        <v>0</v>
      </c>
      <c r="J70" s="261">
        <f>Revenue!K76+Revenue!K75</f>
        <v>268383473</v>
      </c>
      <c r="K70" s="258">
        <f t="shared" si="29"/>
        <v>1</v>
      </c>
      <c r="L70" s="246">
        <f t="shared" si="33"/>
        <v>268383473</v>
      </c>
      <c r="M70" s="260">
        <f>IF(ISBLANK(L70),"  ",IF(L82&gt;0,L70/L82,IF(L70&gt;0,1,0)))</f>
        <v>0.60993662445495322</v>
      </c>
    </row>
    <row r="71" spans="1:13" ht="15" customHeight="1" x14ac:dyDescent="0.2">
      <c r="A71" s="210" t="s">
        <v>222</v>
      </c>
      <c r="B71" s="208">
        <f>Revenue!F30</f>
        <v>0</v>
      </c>
      <c r="C71" s="256">
        <f t="shared" si="2"/>
        <v>0</v>
      </c>
      <c r="D71" s="261">
        <f>Revenue!G30</f>
        <v>8409668.5500000007</v>
      </c>
      <c r="E71" s="253">
        <f t="shared" si="31"/>
        <v>1</v>
      </c>
      <c r="F71" s="246">
        <f t="shared" si="32"/>
        <v>8409668.5500000007</v>
      </c>
      <c r="G71" s="260">
        <f>IF(ISBLANK(F71),"  ",IF(F82&gt;0,F71/F82,IF(F71&gt;0,1,0)))</f>
        <v>1.9508162128981318E-2</v>
      </c>
      <c r="H71" s="208">
        <f>Revenue!J30</f>
        <v>0</v>
      </c>
      <c r="I71" s="256">
        <f t="shared" si="28"/>
        <v>0</v>
      </c>
      <c r="J71" s="261">
        <f>Revenue!K30</f>
        <v>6640520</v>
      </c>
      <c r="K71" s="258">
        <f t="shared" si="29"/>
        <v>1</v>
      </c>
      <c r="L71" s="246">
        <f t="shared" si="33"/>
        <v>6640520</v>
      </c>
      <c r="M71" s="260">
        <f>IF(ISBLANK(L71),"  ",IF(L82&gt;0,L71/L82,IF(L71&gt;0,1,0)))</f>
        <v>1.5091452197675397E-2</v>
      </c>
    </row>
    <row r="72" spans="1:13" ht="15" customHeight="1" x14ac:dyDescent="0.2">
      <c r="A72" s="250" t="s">
        <v>520</v>
      </c>
      <c r="B72" s="208">
        <f>Revenue!F31</f>
        <v>0</v>
      </c>
      <c r="C72" s="256">
        <f t="shared" ref="C72" si="34">IF(ISBLANK(B72),"  ",IF(F72&gt;0,B72/F72,IF(B72&gt;0,1,0)))</f>
        <v>0</v>
      </c>
      <c r="D72" s="261">
        <f>Revenue!G31</f>
        <v>0</v>
      </c>
      <c r="E72" s="253">
        <f t="shared" ref="E72" si="35">IF(ISBLANK(D72),"  ",IF(F72&gt;0,D72/F72,IF(D72&gt;0,1,0)))</f>
        <v>0</v>
      </c>
      <c r="F72" s="246">
        <f t="shared" ref="F72" si="36"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ref="I72" si="37">IF(ISBLANK(H72),"  ",IF(L72&gt;0,H72/L72,IF(H72&gt;0,1,0)))</f>
        <v>0</v>
      </c>
      <c r="J72" s="261">
        <f>Revenue!K31</f>
        <v>0</v>
      </c>
      <c r="K72" s="258">
        <f t="shared" ref="K72" si="38">IF(ISBLANK(J72),"  ",IF(L72&gt;0,J72/L72,IF(J72&gt;0,1,0)))</f>
        <v>0</v>
      </c>
      <c r="L72" s="246">
        <f t="shared" ref="L72" si="39">J72+H72</f>
        <v>0</v>
      </c>
      <c r="M72" s="260">
        <f>IF(ISBLANK(L72),"  ",IF(L83&gt;0,L72/L83,IF(L72&gt;0,1,0)))</f>
        <v>0</v>
      </c>
    </row>
    <row r="73" spans="1:13" s="152" customFormat="1" ht="15" customHeight="1" x14ac:dyDescent="0.25">
      <c r="A73" s="227" t="s">
        <v>223</v>
      </c>
      <c r="B73" s="216">
        <f>B61+SUM(B62:B72)</f>
        <v>24510965.229999997</v>
      </c>
      <c r="C73" s="268">
        <f t="shared" si="2"/>
        <v>7.6831737969192002E-2</v>
      </c>
      <c r="D73" s="271">
        <f>D61+SUM(D62:D72)</f>
        <v>294510390.75999999</v>
      </c>
      <c r="E73" s="296">
        <f t="shared" si="31"/>
        <v>0.92316826203080815</v>
      </c>
      <c r="F73" s="216">
        <f>F61+SUM(F62:F72)</f>
        <v>319021355.98999995</v>
      </c>
      <c r="G73" s="270">
        <f>IF(ISBLANK(F73),"  ",IF(F82&gt;0,F73/F82,IF(F73&gt;0,1,0)))</f>
        <v>0.74004347475268617</v>
      </c>
      <c r="H73" s="216">
        <f>H61+SUM(H62:H72)</f>
        <v>25823433</v>
      </c>
      <c r="I73" s="268">
        <f t="shared" si="28"/>
        <v>7.9756331274973155E-2</v>
      </c>
      <c r="J73" s="271">
        <f>J61+SUM(J62:J72)</f>
        <v>297955665</v>
      </c>
      <c r="K73" s="269">
        <f t="shared" si="29"/>
        <v>0.92024366872502683</v>
      </c>
      <c r="L73" s="216">
        <f>L61+SUM(L62:L72)</f>
        <v>323779098</v>
      </c>
      <c r="M73" s="270">
        <f>IF(ISBLANK(L73),"  ",IF(L82&gt;0,L73/L82,IF(L73&gt;0,1,0)))</f>
        <v>0.73583044401243547</v>
      </c>
    </row>
    <row r="74" spans="1:13" ht="15" customHeight="1" x14ac:dyDescent="0.25">
      <c r="A74" s="198" t="s">
        <v>224</v>
      </c>
      <c r="B74" s="223"/>
      <c r="C74" s="265" t="s">
        <v>117</v>
      </c>
      <c r="D74" s="261"/>
      <c r="E74" s="261" t="str">
        <f t="shared" si="31"/>
        <v xml:space="preserve">  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225</v>
      </c>
      <c r="B75" s="135">
        <f>Revenue!F65</f>
        <v>0</v>
      </c>
      <c r="C75" s="251">
        <f t="shared" si="2"/>
        <v>0</v>
      </c>
      <c r="D75" s="257">
        <f>Revenue!G65</f>
        <v>0</v>
      </c>
      <c r="E75" s="253">
        <f t="shared" si="31"/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226</v>
      </c>
      <c r="B76" s="208">
        <f>Revenue!F66</f>
        <v>0</v>
      </c>
      <c r="C76" s="256">
        <f t="shared" si="2"/>
        <v>0</v>
      </c>
      <c r="D76" s="261">
        <f>Revenue!G66</f>
        <v>0</v>
      </c>
      <c r="E76" s="253">
        <f t="shared" si="31"/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227</v>
      </c>
      <c r="B77" s="223"/>
      <c r="C77" s="265" t="s">
        <v>117</v>
      </c>
      <c r="D77" s="261"/>
      <c r="E77" s="261" t="str">
        <f t="shared" si="31"/>
        <v xml:space="preserve">  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5">
      <c r="A78" s="196" t="s">
        <v>228</v>
      </c>
      <c r="B78" s="135">
        <f>Revenue!F67</f>
        <v>0</v>
      </c>
      <c r="C78" s="251">
        <f t="shared" si="2"/>
        <v>0</v>
      </c>
      <c r="D78" s="257">
        <f>Revenue!G67</f>
        <v>0</v>
      </c>
      <c r="E78" s="296">
        <f t="shared" si="31"/>
        <v>0</v>
      </c>
      <c r="F78" s="136">
        <f>D78+B78</f>
        <v>0</v>
      </c>
      <c r="G78" s="255">
        <f>IF(ISBLANK(F78),"  ",IF(F82&gt;0,F78/F82,IF(F78&gt;0,1,0)))</f>
        <v>0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0</v>
      </c>
      <c r="K78" s="253">
        <f>IF(ISBLANK(J78),"  ",IF(L78&gt;0,J78/L78,IF(J78&gt;0,1,0)))</f>
        <v>0</v>
      </c>
      <c r="L78" s="136">
        <f>J78+H78</f>
        <v>0</v>
      </c>
      <c r="M78" s="255">
        <f>IF(ISBLANK(L78),"  ",IF(L82&gt;0,L78/L82,IF(L78&gt;0,1,0)))</f>
        <v>0</v>
      </c>
    </row>
    <row r="79" spans="1:13" ht="15" customHeight="1" x14ac:dyDescent="0.25">
      <c r="A79" s="207" t="s">
        <v>252</v>
      </c>
      <c r="B79" s="208">
        <f>Revenue!F68+Revenue!F73</f>
        <v>0</v>
      </c>
      <c r="C79" s="256">
        <f t="shared" si="2"/>
        <v>0</v>
      </c>
      <c r="D79" s="261">
        <f>Revenue!G68+Revenue!G73</f>
        <v>20924412.649999999</v>
      </c>
      <c r="E79" s="296">
        <f t="shared" si="31"/>
        <v>1</v>
      </c>
      <c r="F79" s="246">
        <f>D79+B79</f>
        <v>20924412.649999999</v>
      </c>
      <c r="G79" s="260">
        <f>IF(ISBLANK(F79),"  ",IF(F82&gt;0,F79/F82,IF(F79&gt;0,1,0)))</f>
        <v>4.8538991995101581E-2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22053517</v>
      </c>
      <c r="K79" s="258">
        <f>IF(ISBLANK(J79),"  ",IF(L79&gt;0,J79/L79,IF(J79&gt;0,1,0)))</f>
        <v>1</v>
      </c>
      <c r="L79" s="246">
        <f>J79+H79</f>
        <v>22053517</v>
      </c>
      <c r="M79" s="260">
        <f>IF(ISBLANK(L79),"  ",IF(L82&gt;0,L79/L82,IF(L79&gt;0,1,0)))</f>
        <v>5.0119508351171557E-2</v>
      </c>
    </row>
    <row r="80" spans="1:13" s="152" customFormat="1" ht="15" customHeight="1" x14ac:dyDescent="0.25">
      <c r="A80" s="222" t="s">
        <v>229</v>
      </c>
      <c r="B80" s="290">
        <f>B79+B78+B76+B75</f>
        <v>0</v>
      </c>
      <c r="C80" s="268">
        <f t="shared" si="2"/>
        <v>0</v>
      </c>
      <c r="D80" s="291">
        <f>D79+D78+D76+D75</f>
        <v>20924412.649999999</v>
      </c>
      <c r="E80" s="296">
        <f t="shared" si="31"/>
        <v>1</v>
      </c>
      <c r="F80" s="272">
        <f>F79+F78+F77+F76+F75</f>
        <v>20924412.649999999</v>
      </c>
      <c r="G80" s="270">
        <f>IF(ISBLANK(F80),"  ",IF(F82&gt;0,F80/F82,IF(F80&gt;0,1,0)))</f>
        <v>4.8538991995101581E-2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22053517</v>
      </c>
      <c r="K80" s="269">
        <f>IF(ISBLANK(J80),"  ",IF(L80&gt;0,J80/L80,IF(J80&gt;0,1,0)))</f>
        <v>1</v>
      </c>
      <c r="L80" s="272">
        <f>L79+L78+L77+L76+L75</f>
        <v>22053517</v>
      </c>
      <c r="M80" s="270">
        <f>IF(ISBLANK(L80),"  ",IF(L82&gt;0,L80/L82,IF(L80&gt;0,1,0)))</f>
        <v>5.0119508351171557E-2</v>
      </c>
    </row>
    <row r="81" spans="1:13" s="152" customFormat="1" ht="15" customHeight="1" x14ac:dyDescent="0.25">
      <c r="A81" s="222" t="s">
        <v>32</v>
      </c>
      <c r="B81" s="290">
        <f>Revenue!F35</f>
        <v>0</v>
      </c>
      <c r="C81" s="269">
        <f t="shared" si="2"/>
        <v>0</v>
      </c>
      <c r="D81" s="273">
        <f>Revenue!G35</f>
        <v>0</v>
      </c>
      <c r="E81" s="296">
        <f t="shared" si="31"/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161</v>
      </c>
      <c r="B82" s="292">
        <f>B80+B73+B52+B45+B53+B81</f>
        <v>115649811.03999999</v>
      </c>
      <c r="C82" s="293">
        <f t="shared" si="2"/>
        <v>0.26827635959022106</v>
      </c>
      <c r="D82" s="292">
        <f>D80+D73+D52+D45+D53+D81</f>
        <v>315434803.40999997</v>
      </c>
      <c r="E82" s="294">
        <f>IF(ISBLANK(D82),"  ",IF(F82&gt;0,D82/F82,IF(D82&gt;0,1,0)))</f>
        <v>0.731723640409779</v>
      </c>
      <c r="F82" s="292">
        <f>F80+F73+F52+F45+F53+F81</f>
        <v>431084614.44999993</v>
      </c>
      <c r="G82" s="295">
        <f>IF(ISBLANK(F82),"  ",IF(F82&gt;0,F82/F82,IF(F82&gt;0,1,0)))</f>
        <v>1</v>
      </c>
      <c r="H82" s="292">
        <f>H80+H73+H52+H45+H53+H81</f>
        <v>120009440</v>
      </c>
      <c r="I82" s="293">
        <f>IF(ISBLANK(H82),"  ",IF(L82&gt;0,H82/L82,IF(H82&gt;0,1,0)))</f>
        <v>0.27273718429125937</v>
      </c>
      <c r="J82" s="292">
        <f>J80+J73+J52+J45+J53+J81</f>
        <v>320009182</v>
      </c>
      <c r="K82" s="294">
        <f>IF(ISBLANK(J82),"  ",IF(L82&gt;0,J82/L82,IF(J82&gt;0,1,0)))</f>
        <v>0.72726281570874063</v>
      </c>
      <c r="L82" s="292">
        <f>L80+L73+L52+L45+L53+L81</f>
        <v>440018622</v>
      </c>
      <c r="M82" s="295">
        <f>IF(ISBLANK(L82),"  ",IF(L82&gt;0,L82/L82,IF(L82&gt;0,1,0)))</f>
        <v>1</v>
      </c>
    </row>
    <row r="83" spans="1:13" ht="15" customHeight="1" thickTop="1" x14ac:dyDescent="0.2">
      <c r="A83" s="97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5"/>
  <sheetViews>
    <sheetView zoomScaleNormal="100" workbookViewId="0">
      <pane xSplit="1" ySplit="10" topLeftCell="B50" activePane="bottomRight" state="frozen"/>
      <selection pane="topRight" activeCell="B1" sqref="B1"/>
      <selection pane="bottomLeft" activeCell="A11" sqref="A11"/>
      <selection pane="bottomRight" activeCell="C54" sqref="C54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LSU Health Shreveport</v>
      </c>
      <c r="G1" s="369"/>
    </row>
    <row r="2" spans="1:7" s="371" customFormat="1" ht="20.100000000000001" customHeight="1" x14ac:dyDescent="0.25">
      <c r="A2" s="365" t="s">
        <v>385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233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556</v>
      </c>
      <c r="C6" s="200"/>
      <c r="D6" s="199" t="s">
        <v>522</v>
      </c>
      <c r="E6" s="200"/>
      <c r="F6" s="199" t="s">
        <v>561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235</v>
      </c>
      <c r="C10" s="206" t="s">
        <v>236</v>
      </c>
      <c r="D10" s="205" t="s">
        <v>235</v>
      </c>
      <c r="E10" s="206" t="s">
        <v>236</v>
      </c>
      <c r="F10" s="205" t="s">
        <v>235</v>
      </c>
      <c r="G10" s="206" t="s">
        <v>236</v>
      </c>
    </row>
    <row r="11" spans="1:7" ht="15" customHeight="1" x14ac:dyDescent="0.2">
      <c r="A11" s="207" t="s">
        <v>237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396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403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404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402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392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394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403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404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402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395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396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403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404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402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397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393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386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7" ht="15" customHeight="1" x14ac:dyDescent="0.2">
      <c r="A33" s="210" t="s">
        <v>387</v>
      </c>
      <c r="B33" s="208">
        <f>Revenue!F12</f>
        <v>0</v>
      </c>
      <c r="C33" s="224">
        <f>Revenue!G12</f>
        <v>0</v>
      </c>
      <c r="D33" s="208">
        <f>Revenue!H12</f>
        <v>0</v>
      </c>
      <c r="E33" s="224">
        <f>Revenue!I12</f>
        <v>0</v>
      </c>
      <c r="F33" s="208">
        <f>Revenue!J12</f>
        <v>0</v>
      </c>
      <c r="G33" s="224">
        <f>Revenue!K12</f>
        <v>0</v>
      </c>
    </row>
    <row r="34" spans="1:7" ht="15" customHeight="1" x14ac:dyDescent="0.2">
      <c r="A34" s="210" t="s">
        <v>421</v>
      </c>
      <c r="B34" s="208">
        <f>Revenue!F13</f>
        <v>0</v>
      </c>
      <c r="C34" s="224">
        <f>Revenue!G13</f>
        <v>0</v>
      </c>
      <c r="D34" s="208">
        <f>Revenue!H13</f>
        <v>0</v>
      </c>
      <c r="E34" s="224">
        <f>Revenue!I13</f>
        <v>0</v>
      </c>
      <c r="F34" s="208">
        <f>Revenue!J13</f>
        <v>0</v>
      </c>
      <c r="G34" s="224">
        <f>Revenue!K13</f>
        <v>0</v>
      </c>
    </row>
    <row r="35" spans="1:7" ht="15" customHeight="1" x14ac:dyDescent="0.2">
      <c r="A35" s="210" t="s">
        <v>422</v>
      </c>
      <c r="B35" s="208">
        <f>Revenue!F16</f>
        <v>0</v>
      </c>
      <c r="C35" s="224">
        <f>Revenue!G16</f>
        <v>0</v>
      </c>
      <c r="D35" s="208">
        <f>Revenue!H16</f>
        <v>0</v>
      </c>
      <c r="E35" s="224">
        <f>Revenue!I16</f>
        <v>0</v>
      </c>
      <c r="F35" s="208">
        <f>Revenue!J16</f>
        <v>0</v>
      </c>
      <c r="G35" s="224">
        <f>Revenue!K16</f>
        <v>0</v>
      </c>
    </row>
    <row r="36" spans="1:7" ht="15" customHeight="1" x14ac:dyDescent="0.2">
      <c r="A36" s="210" t="s">
        <v>388</v>
      </c>
      <c r="B36" s="208">
        <f>Revenue!F14</f>
        <v>0</v>
      </c>
      <c r="C36" s="224">
        <f>Revenue!G14</f>
        <v>51310.7</v>
      </c>
      <c r="D36" s="208">
        <f>Revenue!H14</f>
        <v>0</v>
      </c>
      <c r="E36" s="224">
        <f>Revenue!I14</f>
        <v>56927</v>
      </c>
      <c r="F36" s="208">
        <f>Revenue!J14</f>
        <v>0</v>
      </c>
      <c r="G36" s="224">
        <f>Revenue!K14</f>
        <v>59186</v>
      </c>
    </row>
    <row r="37" spans="1:7" ht="15" customHeight="1" x14ac:dyDescent="0.2">
      <c r="A37" s="210" t="s">
        <v>389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0</v>
      </c>
    </row>
    <row r="38" spans="1:7" ht="15" customHeight="1" x14ac:dyDescent="0.2">
      <c r="A38" s="210" t="s">
        <v>390</v>
      </c>
      <c r="B38" s="208">
        <f>Revenue!F17</f>
        <v>0</v>
      </c>
      <c r="C38" s="224">
        <f>Revenue!G17</f>
        <v>264871.52</v>
      </c>
      <c r="D38" s="208">
        <f>Revenue!H17</f>
        <v>0</v>
      </c>
      <c r="E38" s="224">
        <f>Revenue!I17</f>
        <v>269672</v>
      </c>
      <c r="F38" s="208">
        <f>Revenue!J17</f>
        <v>0</v>
      </c>
      <c r="G38" s="224">
        <f>Revenue!K17</f>
        <v>268433</v>
      </c>
    </row>
    <row r="39" spans="1:7" ht="15" customHeight="1" x14ac:dyDescent="0.2">
      <c r="A39" s="210" t="s">
        <v>391</v>
      </c>
      <c r="B39" s="208">
        <f>Revenue!F18</f>
        <v>0</v>
      </c>
      <c r="C39" s="225">
        <f>Revenue!G18</f>
        <v>84000.44</v>
      </c>
      <c r="D39" s="208">
        <f>Revenue!H18</f>
        <v>0</v>
      </c>
      <c r="E39" s="225">
        <f>Revenue!I18</f>
        <v>99224</v>
      </c>
      <c r="F39" s="208">
        <f>Revenue!J18</f>
        <v>0</v>
      </c>
      <c r="G39" s="225">
        <f>Revenue!K18</f>
        <v>99224</v>
      </c>
    </row>
    <row r="40" spans="1:7" ht="15" customHeight="1" x14ac:dyDescent="0.2">
      <c r="A40" s="210" t="s">
        <v>411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7" ht="15" customHeight="1" x14ac:dyDescent="0.2">
      <c r="A41" s="385" t="s">
        <v>398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403</v>
      </c>
      <c r="B42" s="208"/>
      <c r="C42" s="209"/>
      <c r="D42" s="208"/>
      <c r="E42" s="209"/>
      <c r="F42" s="208"/>
      <c r="G42" s="209"/>
    </row>
    <row r="43" spans="1:7" ht="15" customHeight="1" x14ac:dyDescent="0.2">
      <c r="A43" s="214" t="s">
        <v>404</v>
      </c>
      <c r="B43" s="208"/>
      <c r="C43" s="209"/>
      <c r="D43" s="208"/>
      <c r="E43" s="209"/>
      <c r="F43" s="208"/>
      <c r="G43" s="209"/>
    </row>
    <row r="44" spans="1:7" ht="15" customHeight="1" x14ac:dyDescent="0.2">
      <c r="A44" s="214" t="s">
        <v>402</v>
      </c>
      <c r="B44" s="208"/>
      <c r="C44" s="209"/>
      <c r="D44" s="208"/>
      <c r="E44" s="209"/>
      <c r="F44" s="208"/>
      <c r="G44" s="209"/>
    </row>
    <row r="45" spans="1:7" ht="15" customHeight="1" x14ac:dyDescent="0.2">
      <c r="A45" s="210" t="s">
        <v>401</v>
      </c>
      <c r="B45" s="208">
        <f t="shared" ref="B45:G45" si="3">SUM(B42:B44)</f>
        <v>0</v>
      </c>
      <c r="C45" s="209">
        <f t="shared" si="3"/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7" ht="15" customHeight="1" x14ac:dyDescent="0.2">
      <c r="A46" s="385" t="s">
        <v>399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567</v>
      </c>
      <c r="B47" s="208"/>
      <c r="C47" s="209">
        <v>25327</v>
      </c>
      <c r="D47" s="208">
        <v>0</v>
      </c>
      <c r="E47" s="209">
        <v>15500</v>
      </c>
      <c r="F47" s="208">
        <v>0</v>
      </c>
      <c r="G47" s="209">
        <v>16487.48</v>
      </c>
    </row>
    <row r="48" spans="1:7" ht="15" customHeight="1" x14ac:dyDescent="0.2">
      <c r="A48" s="214" t="s">
        <v>568</v>
      </c>
      <c r="B48" s="208"/>
      <c r="C48" s="209">
        <v>5365</v>
      </c>
      <c r="D48" s="208">
        <v>0</v>
      </c>
      <c r="E48" s="209">
        <v>6428</v>
      </c>
      <c r="F48" s="208">
        <v>0</v>
      </c>
      <c r="G48" s="209">
        <v>6837.52</v>
      </c>
    </row>
    <row r="49" spans="1:7" ht="15" customHeight="1" x14ac:dyDescent="0.2">
      <c r="A49" s="214" t="s">
        <v>402</v>
      </c>
      <c r="B49" s="208"/>
      <c r="C49" s="209">
        <v>0</v>
      </c>
      <c r="D49" s="208">
        <v>0</v>
      </c>
      <c r="E49" s="209">
        <v>0</v>
      </c>
      <c r="F49" s="208">
        <v>0</v>
      </c>
      <c r="G49" s="209">
        <v>0</v>
      </c>
    </row>
    <row r="50" spans="1:7" ht="15" customHeight="1" x14ac:dyDescent="0.2">
      <c r="A50" s="210" t="s">
        <v>400</v>
      </c>
      <c r="B50" s="208">
        <f t="shared" ref="B50:G50" si="4">SUM(B47:B49)</f>
        <v>0</v>
      </c>
      <c r="C50" s="209">
        <f t="shared" si="4"/>
        <v>30692</v>
      </c>
      <c r="D50" s="208">
        <f t="shared" si="4"/>
        <v>0</v>
      </c>
      <c r="E50" s="209">
        <f t="shared" si="4"/>
        <v>21928</v>
      </c>
      <c r="F50" s="208">
        <f t="shared" si="4"/>
        <v>0</v>
      </c>
      <c r="G50" s="209">
        <f t="shared" si="4"/>
        <v>23325</v>
      </c>
    </row>
    <row r="51" spans="1:7" s="152" customFormat="1" ht="15" customHeight="1" x14ac:dyDescent="0.25">
      <c r="A51" s="221" t="s">
        <v>446</v>
      </c>
      <c r="B51" s="226">
        <f t="shared" ref="B51:G51" si="5">SUM(B32:B40,B45,B50)</f>
        <v>0</v>
      </c>
      <c r="C51" s="217">
        <f t="shared" si="5"/>
        <v>430874.66000000003</v>
      </c>
      <c r="D51" s="226">
        <f t="shared" si="5"/>
        <v>0</v>
      </c>
      <c r="E51" s="217">
        <f t="shared" si="5"/>
        <v>447751</v>
      </c>
      <c r="F51" s="226">
        <f t="shared" si="5"/>
        <v>0</v>
      </c>
      <c r="G51" s="217">
        <f t="shared" si="5"/>
        <v>450168</v>
      </c>
    </row>
    <row r="52" spans="1:7" s="152" customFormat="1" ht="15" customHeight="1" x14ac:dyDescent="0.25">
      <c r="A52" s="221"/>
      <c r="B52" s="216"/>
      <c r="C52" s="217"/>
      <c r="D52" s="216"/>
      <c r="E52" s="217"/>
      <c r="F52" s="216"/>
      <c r="G52" s="217"/>
    </row>
    <row r="53" spans="1:7" s="152" customFormat="1" ht="15" customHeight="1" x14ac:dyDescent="0.25">
      <c r="A53" s="210" t="s">
        <v>222</v>
      </c>
      <c r="B53" s="216"/>
      <c r="C53" s="217"/>
      <c r="D53" s="216"/>
      <c r="E53" s="217"/>
      <c r="F53" s="216"/>
      <c r="G53" s="217"/>
    </row>
    <row r="54" spans="1:7" ht="15" customHeight="1" x14ac:dyDescent="0.2">
      <c r="A54" s="214" t="s">
        <v>579</v>
      </c>
      <c r="B54" s="208">
        <v>0</v>
      </c>
      <c r="C54" s="209">
        <v>568236.77</v>
      </c>
      <c r="D54" s="208">
        <v>0</v>
      </c>
      <c r="E54" s="209">
        <v>0</v>
      </c>
      <c r="F54" s="208">
        <v>0</v>
      </c>
      <c r="G54" s="209">
        <v>0</v>
      </c>
    </row>
    <row r="55" spans="1:7" ht="15" customHeight="1" x14ac:dyDescent="0.2">
      <c r="A55" s="549" t="s">
        <v>580</v>
      </c>
      <c r="B55" s="208">
        <v>0</v>
      </c>
      <c r="C55" s="209">
        <v>0</v>
      </c>
      <c r="D55" s="208">
        <v>0</v>
      </c>
      <c r="E55" s="209">
        <v>0</v>
      </c>
      <c r="F55" s="208">
        <v>0</v>
      </c>
      <c r="G55" s="209">
        <v>0</v>
      </c>
    </row>
    <row r="56" spans="1:7" ht="15" customHeight="1" x14ac:dyDescent="0.2">
      <c r="A56" s="550" t="s">
        <v>581</v>
      </c>
      <c r="B56" s="208">
        <v>0</v>
      </c>
      <c r="C56" s="209">
        <v>1994626.41</v>
      </c>
      <c r="D56" s="208">
        <v>0</v>
      </c>
      <c r="E56" s="209">
        <v>4376738</v>
      </c>
      <c r="F56" s="208">
        <v>0</v>
      </c>
      <c r="G56" s="209">
        <v>200908</v>
      </c>
    </row>
    <row r="57" spans="1:7" ht="15" customHeight="1" x14ac:dyDescent="0.2">
      <c r="A57" s="550" t="s">
        <v>582</v>
      </c>
      <c r="B57" s="208">
        <v>0</v>
      </c>
      <c r="C57" s="209">
        <v>0</v>
      </c>
      <c r="D57" s="208">
        <v>0</v>
      </c>
      <c r="E57" s="209">
        <v>0</v>
      </c>
      <c r="F57" s="208">
        <v>0</v>
      </c>
      <c r="G57" s="209">
        <v>0</v>
      </c>
    </row>
    <row r="58" spans="1:7" ht="15" customHeight="1" x14ac:dyDescent="0.2">
      <c r="A58" s="550" t="s">
        <v>583</v>
      </c>
      <c r="B58" s="208">
        <v>0</v>
      </c>
      <c r="C58" s="209">
        <v>5846805.5499999998</v>
      </c>
      <c r="D58" s="208">
        <v>0</v>
      </c>
      <c r="E58" s="209">
        <v>0</v>
      </c>
      <c r="F58" s="208">
        <v>0</v>
      </c>
      <c r="G58" s="209">
        <v>6439612</v>
      </c>
    </row>
    <row r="59" spans="1:7" s="152" customFormat="1" ht="15" customHeight="1" x14ac:dyDescent="0.25">
      <c r="A59" s="227" t="s">
        <v>406</v>
      </c>
      <c r="B59" s="216">
        <f t="shared" ref="B59:G59" si="6">SUM(B54:B58)</f>
        <v>0</v>
      </c>
      <c r="C59" s="217">
        <f t="shared" si="6"/>
        <v>8409668.7300000004</v>
      </c>
      <c r="D59" s="216">
        <f t="shared" si="6"/>
        <v>0</v>
      </c>
      <c r="E59" s="217">
        <f t="shared" si="6"/>
        <v>4376738</v>
      </c>
      <c r="F59" s="217">
        <f t="shared" si="6"/>
        <v>0</v>
      </c>
      <c r="G59" s="217">
        <f t="shared" si="6"/>
        <v>6640520</v>
      </c>
    </row>
    <row r="60" spans="1:7" s="152" customFormat="1" ht="15" customHeight="1" x14ac:dyDescent="0.25">
      <c r="A60" s="198"/>
      <c r="B60" s="216"/>
      <c r="C60" s="217"/>
      <c r="D60" s="216"/>
      <c r="E60" s="217"/>
      <c r="F60" s="216"/>
      <c r="G60" s="217"/>
    </row>
    <row r="61" spans="1:7" ht="15" customHeight="1" x14ac:dyDescent="0.25">
      <c r="A61" s="198" t="s">
        <v>224</v>
      </c>
      <c r="B61" s="223"/>
      <c r="C61" s="209"/>
      <c r="D61" s="223"/>
      <c r="E61" s="209"/>
      <c r="F61" s="223"/>
      <c r="G61" s="209"/>
    </row>
    <row r="62" spans="1:7" ht="15" customHeight="1" x14ac:dyDescent="0.25">
      <c r="A62" s="222" t="s">
        <v>227</v>
      </c>
      <c r="B62" s="223"/>
      <c r="C62" s="209"/>
      <c r="D62" s="223"/>
      <c r="E62" s="209"/>
      <c r="F62" s="223"/>
      <c r="G62" s="209"/>
    </row>
    <row r="63" spans="1:7" ht="15" customHeight="1" x14ac:dyDescent="0.2">
      <c r="A63" s="207" t="s">
        <v>252</v>
      </c>
      <c r="B63" s="208"/>
      <c r="C63" s="209"/>
      <c r="D63" s="208"/>
      <c r="E63" s="209"/>
      <c r="F63" s="208"/>
      <c r="G63" s="209"/>
    </row>
    <row r="64" spans="1:7" ht="15" customHeight="1" x14ac:dyDescent="0.2">
      <c r="A64" s="214" t="s">
        <v>569</v>
      </c>
      <c r="B64" s="208">
        <v>0</v>
      </c>
      <c r="C64" s="209">
        <v>308568.64</v>
      </c>
      <c r="D64" s="208">
        <v>0</v>
      </c>
      <c r="E64" s="209">
        <f>16368567*0.003646</f>
        <v>59679.795281999999</v>
      </c>
      <c r="F64" s="208">
        <v>0</v>
      </c>
      <c r="G64" s="209">
        <f>18490577*0.003646</f>
        <v>67416.643742</v>
      </c>
    </row>
    <row r="65" spans="1:7" ht="15" customHeight="1" x14ac:dyDescent="0.2">
      <c r="A65" s="214" t="s">
        <v>570</v>
      </c>
      <c r="B65" s="208">
        <v>0</v>
      </c>
      <c r="C65" s="209">
        <v>70421.240000000005</v>
      </c>
      <c r="D65" s="208">
        <v>0</v>
      </c>
      <c r="E65" s="209">
        <f>16368567*0.024499</f>
        <v>401013.522933</v>
      </c>
      <c r="F65" s="208">
        <v>0</v>
      </c>
      <c r="G65" s="209">
        <f>18490577*0.024499</f>
        <v>453000.645923</v>
      </c>
    </row>
    <row r="66" spans="1:7" ht="15" customHeight="1" x14ac:dyDescent="0.2">
      <c r="A66" s="214" t="s">
        <v>571</v>
      </c>
      <c r="B66" s="208">
        <v>0</v>
      </c>
      <c r="C66" s="209">
        <v>85612.09</v>
      </c>
      <c r="D66" s="208">
        <v>0</v>
      </c>
      <c r="E66" s="209">
        <f>16368567*0.012854</f>
        <v>210401.56021800003</v>
      </c>
      <c r="F66" s="208">
        <v>0</v>
      </c>
      <c r="G66" s="209">
        <f>18490577*0.012854</f>
        <v>237677.87675800003</v>
      </c>
    </row>
    <row r="67" spans="1:7" ht="15" customHeight="1" x14ac:dyDescent="0.2">
      <c r="A67" s="545" t="s">
        <v>572</v>
      </c>
      <c r="B67" s="208">
        <v>0</v>
      </c>
      <c r="C67" s="209">
        <v>3857547.36</v>
      </c>
      <c r="D67" s="208">
        <v>0</v>
      </c>
      <c r="E67" s="209">
        <f>16368567*0.180906</f>
        <v>2961171.9817020004</v>
      </c>
      <c r="F67" s="208">
        <v>0</v>
      </c>
      <c r="G67" s="209">
        <f>18490577*0.180906</f>
        <v>3345056.3227620004</v>
      </c>
    </row>
    <row r="68" spans="1:7" ht="15" customHeight="1" x14ac:dyDescent="0.2">
      <c r="A68" s="545" t="s">
        <v>573</v>
      </c>
      <c r="B68" s="208">
        <v>0</v>
      </c>
      <c r="C68" s="209">
        <v>36423</v>
      </c>
      <c r="D68" s="208">
        <v>0</v>
      </c>
      <c r="E68" s="209">
        <f>16368567*0.003491</f>
        <v>57142.667397000005</v>
      </c>
      <c r="F68" s="208">
        <v>0</v>
      </c>
      <c r="G68" s="209">
        <f>18490577*0.003491</f>
        <v>64550.604307000001</v>
      </c>
    </row>
    <row r="69" spans="1:7" ht="15" customHeight="1" x14ac:dyDescent="0.2">
      <c r="A69" s="546" t="s">
        <v>574</v>
      </c>
      <c r="B69" s="208">
        <v>0</v>
      </c>
      <c r="C69" s="209">
        <v>16565840.32</v>
      </c>
      <c r="D69" s="208">
        <v>0</v>
      </c>
      <c r="E69" s="209">
        <f>16368567*0.774604</f>
        <v>12679157.472468</v>
      </c>
      <c r="F69" s="208">
        <v>0</v>
      </c>
      <c r="G69" s="209">
        <f>18490577*0.774604</f>
        <v>14322874.906507999</v>
      </c>
    </row>
    <row r="70" spans="1:7" s="152" customFormat="1" ht="15" customHeight="1" thickBot="1" x14ac:dyDescent="0.3">
      <c r="A70" s="228" t="s">
        <v>405</v>
      </c>
      <c r="B70" s="229">
        <f>SUM(B64:B69)</f>
        <v>0</v>
      </c>
      <c r="C70" s="230">
        <f>SUM(C64:C69)</f>
        <v>20924412.649999999</v>
      </c>
      <c r="D70" s="229">
        <f t="shared" ref="D70:F70" si="7">SUM(D64:D66)</f>
        <v>0</v>
      </c>
      <c r="E70" s="230">
        <f>SUM(E64:E69)</f>
        <v>16368567</v>
      </c>
      <c r="F70" s="229">
        <f t="shared" si="7"/>
        <v>0</v>
      </c>
      <c r="G70" s="230">
        <f>SUM(G64:G69)</f>
        <v>18490577</v>
      </c>
    </row>
    <row r="71" spans="1:7" ht="15" customHeight="1" thickTop="1" x14ac:dyDescent="0.2"/>
    <row r="72" spans="1:7" ht="15" customHeight="1" x14ac:dyDescent="0.2">
      <c r="A72" s="97" t="s">
        <v>117</v>
      </c>
      <c r="D72" s="135" t="s">
        <v>117</v>
      </c>
    </row>
    <row r="73" spans="1:7" ht="15" customHeight="1" x14ac:dyDescent="0.2">
      <c r="A73" s="97" t="s">
        <v>117</v>
      </c>
    </row>
    <row r="75" spans="1:7" ht="15" customHeight="1" x14ac:dyDescent="0.2">
      <c r="A75" s="97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04" activePane="bottomRight" state="frozen"/>
      <selection activeCell="K68" sqref="K68"/>
      <selection pane="topRight" activeCell="K68" sqref="K68"/>
      <selection pane="bottomLeft" activeCell="K68" sqref="K68"/>
      <selection pane="bottomRight" activeCell="K68" sqref="K68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258</v>
      </c>
      <c r="B2" s="367"/>
      <c r="C2" s="368" t="s">
        <v>79</v>
      </c>
      <c r="D2" s="369" t="str">
        <f>Revenue!B2</f>
        <v>LSU Health Shreveport</v>
      </c>
      <c r="E2" s="370"/>
    </row>
    <row r="3" spans="1:7" s="371" customFormat="1" ht="15" customHeight="1" thickBot="1" x14ac:dyDescent="0.3">
      <c r="A3" s="366" t="s">
        <v>259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260</v>
      </c>
      <c r="B5" s="159" t="s">
        <v>135</v>
      </c>
      <c r="C5" s="159" t="s">
        <v>136</v>
      </c>
      <c r="D5" s="159" t="s">
        <v>136</v>
      </c>
      <c r="E5" s="160" t="s">
        <v>558</v>
      </c>
    </row>
    <row r="6" spans="1:7" ht="15" customHeight="1" x14ac:dyDescent="0.25">
      <c r="A6" s="161"/>
      <c r="B6" s="159" t="s">
        <v>523</v>
      </c>
      <c r="C6" s="159" t="s">
        <v>523</v>
      </c>
      <c r="D6" s="536" t="s">
        <v>557</v>
      </c>
      <c r="E6" s="160" t="s">
        <v>523</v>
      </c>
    </row>
    <row r="7" spans="1:7" ht="15" customHeight="1" x14ac:dyDescent="0.2">
      <c r="A7" s="162" t="s">
        <v>178</v>
      </c>
      <c r="B7" s="145">
        <f>Instruction!F7</f>
        <v>10370387.16</v>
      </c>
      <c r="C7" s="145">
        <f>Instruction!H7</f>
        <v>10501663</v>
      </c>
      <c r="D7" s="145">
        <f>Instruction!J7</f>
        <v>11550348</v>
      </c>
      <c r="E7" s="163">
        <f>D7-C7</f>
        <v>1048685</v>
      </c>
    </row>
    <row r="8" spans="1:7" ht="15" customHeight="1" x14ac:dyDescent="0.2">
      <c r="A8" s="162" t="s">
        <v>179</v>
      </c>
      <c r="B8" s="145">
        <f>Instruction!F8</f>
        <v>3680300.89</v>
      </c>
      <c r="C8" s="145">
        <f>Instruction!H8</f>
        <v>1557996</v>
      </c>
      <c r="D8" s="145">
        <f>Instruction!J8</f>
        <v>815024</v>
      </c>
      <c r="E8" s="163">
        <f t="shared" ref="E8:E22" si="0">D8-C8</f>
        <v>-742972</v>
      </c>
    </row>
    <row r="9" spans="1:7" ht="15" customHeight="1" x14ac:dyDescent="0.2">
      <c r="A9" s="162" t="s">
        <v>180</v>
      </c>
      <c r="B9" s="145">
        <f>Instruction!F9</f>
        <v>5539832.5800000001</v>
      </c>
      <c r="C9" s="145">
        <f>Instruction!H9</f>
        <v>4521651</v>
      </c>
      <c r="D9" s="145">
        <f>Instruction!J9</f>
        <v>4169381</v>
      </c>
      <c r="E9" s="163">
        <f t="shared" si="0"/>
        <v>-352270</v>
      </c>
    </row>
    <row r="10" spans="1:7" s="152" customFormat="1" ht="15" customHeight="1" x14ac:dyDescent="0.25">
      <c r="A10" s="164" t="s">
        <v>181</v>
      </c>
      <c r="B10" s="165">
        <f>B9+B8+B7</f>
        <v>19590520.630000003</v>
      </c>
      <c r="C10" s="165">
        <f>C9+C8+C7</f>
        <v>16581310</v>
      </c>
      <c r="D10" s="165">
        <f>D9+D8+D7</f>
        <v>16534753</v>
      </c>
      <c r="E10" s="166">
        <f t="shared" si="0"/>
        <v>-46557</v>
      </c>
    </row>
    <row r="11" spans="1:7" ht="15" customHeight="1" x14ac:dyDescent="0.2">
      <c r="A11" s="162" t="s">
        <v>261</v>
      </c>
      <c r="B11" s="145">
        <f>Instruction!F12</f>
        <v>416933.76</v>
      </c>
      <c r="C11" s="145">
        <f>Instruction!H12</f>
        <v>40000</v>
      </c>
      <c r="D11" s="145">
        <f>Instruction!J12</f>
        <v>97000</v>
      </c>
      <c r="E11" s="163">
        <f t="shared" si="0"/>
        <v>57000</v>
      </c>
    </row>
    <row r="12" spans="1:7" ht="15" customHeight="1" x14ac:dyDescent="0.2">
      <c r="A12" s="162" t="s">
        <v>262</v>
      </c>
      <c r="B12" s="145">
        <f>Instruction!F14</f>
        <v>7973867.6299999999</v>
      </c>
      <c r="C12" s="145">
        <f>Instruction!H14</f>
        <v>706510</v>
      </c>
      <c r="D12" s="145">
        <f>Instruction!J14</f>
        <v>550857</v>
      </c>
      <c r="E12" s="163">
        <f t="shared" si="0"/>
        <v>-155653</v>
      </c>
    </row>
    <row r="13" spans="1:7" ht="15" customHeight="1" x14ac:dyDescent="0.2">
      <c r="A13" s="162" t="s">
        <v>263</v>
      </c>
      <c r="B13" s="145">
        <f>Instruction!F16</f>
        <v>391610.28</v>
      </c>
      <c r="C13" s="145">
        <f>Instruction!H16</f>
        <v>561596</v>
      </c>
      <c r="D13" s="145">
        <f>Instruction!J16</f>
        <v>416000</v>
      </c>
      <c r="E13" s="163">
        <f t="shared" si="0"/>
        <v>-145596</v>
      </c>
    </row>
    <row r="14" spans="1:7" s="152" customFormat="1" ht="15" customHeight="1" x14ac:dyDescent="0.25">
      <c r="A14" s="164" t="s">
        <v>185</v>
      </c>
      <c r="B14" s="165">
        <f>B13+B12+B11</f>
        <v>8782411.6699999999</v>
      </c>
      <c r="C14" s="165">
        <f>C13+C12+C11</f>
        <v>1308106</v>
      </c>
      <c r="D14" s="165">
        <f>D13+D12+D11</f>
        <v>1063857</v>
      </c>
      <c r="E14" s="166">
        <f>D14-C14</f>
        <v>-244249</v>
      </c>
    </row>
    <row r="15" spans="1:7" ht="15" customHeight="1" x14ac:dyDescent="0.2">
      <c r="A15" s="162" t="s">
        <v>264</v>
      </c>
      <c r="B15" s="145">
        <f>Instruction!F27</f>
        <v>642985.68000000005</v>
      </c>
      <c r="C15" s="145">
        <f>Instruction!H27</f>
        <v>713520</v>
      </c>
      <c r="D15" s="145">
        <f>Instruction!J27</f>
        <v>702170</v>
      </c>
      <c r="E15" s="163">
        <f t="shared" si="0"/>
        <v>-11350</v>
      </c>
    </row>
    <row r="16" spans="1:7" ht="15" customHeight="1" x14ac:dyDescent="0.2">
      <c r="A16" s="162" t="s">
        <v>265</v>
      </c>
      <c r="B16" s="145">
        <f>Instruction!F29</f>
        <v>381355.02</v>
      </c>
      <c r="C16" s="145">
        <f>Instruction!H29</f>
        <v>100749</v>
      </c>
      <c r="D16" s="145">
        <f>Instruction!J29</f>
        <v>159178</v>
      </c>
      <c r="E16" s="163">
        <f t="shared" si="0"/>
        <v>58429</v>
      </c>
    </row>
    <row r="17" spans="1:6" ht="15" customHeight="1" x14ac:dyDescent="0.2">
      <c r="A17" s="162" t="s">
        <v>266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267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1024340.7000000001</v>
      </c>
      <c r="C19" s="165">
        <f>C18+C17+C16+C15</f>
        <v>814269</v>
      </c>
      <c r="D19" s="165">
        <f>D18+D17+D16+D15</f>
        <v>861348</v>
      </c>
      <c r="E19" s="166">
        <f>D19-C19</f>
        <v>47079</v>
      </c>
    </row>
    <row r="20" spans="1:6" ht="15" customHeight="1" x14ac:dyDescent="0.2">
      <c r="A20" s="162" t="s">
        <v>268</v>
      </c>
      <c r="B20" s="145">
        <f>Instruction!F32+Instruction!F34</f>
        <v>99975.88</v>
      </c>
      <c r="C20" s="145">
        <f>Instruction!H32+Instruction!H34</f>
        <v>252736</v>
      </c>
      <c r="D20" s="145">
        <f>Instruction!J32+Instruction!J34</f>
        <v>170000</v>
      </c>
      <c r="E20" s="163">
        <f t="shared" si="0"/>
        <v>-82736</v>
      </c>
    </row>
    <row r="21" spans="1:6" ht="15" customHeight="1" x14ac:dyDescent="0.2">
      <c r="A21" s="162" t="s">
        <v>269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270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99975.88</v>
      </c>
      <c r="C23" s="165">
        <f>C22+C21+C20</f>
        <v>252736</v>
      </c>
      <c r="D23" s="165">
        <f>D22+D21+D20</f>
        <v>170000</v>
      </c>
      <c r="E23" s="166">
        <f>D23-C23</f>
        <v>-82736</v>
      </c>
    </row>
    <row r="24" spans="1:6" s="152" customFormat="1" ht="15" customHeight="1" x14ac:dyDescent="0.25">
      <c r="A24" s="164" t="s">
        <v>297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271</v>
      </c>
      <c r="B25" s="165">
        <f>B23+B19+B14+B10+B24</f>
        <v>29497248.880000003</v>
      </c>
      <c r="C25" s="165">
        <f>C23+C19+C14+C10+C24</f>
        <v>18956421</v>
      </c>
      <c r="D25" s="165">
        <f>D23+D19+D14+D10+D24</f>
        <v>18629958</v>
      </c>
      <c r="E25" s="166">
        <f>D25-C25</f>
        <v>-326463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272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2024-25 +/-</v>
      </c>
    </row>
    <row r="28" spans="1:6" ht="15" customHeight="1" x14ac:dyDescent="0.25">
      <c r="A28" s="170" t="s">
        <v>117</v>
      </c>
      <c r="B28" s="159" t="str">
        <f>B6</f>
        <v>2023-24</v>
      </c>
      <c r="C28" s="159" t="str">
        <f>C6</f>
        <v>2023-24</v>
      </c>
      <c r="D28" s="159" t="str">
        <f>D6</f>
        <v>2024-25</v>
      </c>
      <c r="E28" s="160" t="str">
        <f>E6</f>
        <v>2023-24</v>
      </c>
    </row>
    <row r="29" spans="1:6" ht="15" customHeight="1" x14ac:dyDescent="0.2">
      <c r="A29" s="162" t="s">
        <v>178</v>
      </c>
      <c r="B29" s="145">
        <f>Research!F7</f>
        <v>4380778.46</v>
      </c>
      <c r="C29" s="145">
        <f>Research!H7</f>
        <v>4060766</v>
      </c>
      <c r="D29" s="145">
        <f>Research!J7</f>
        <v>4319062</v>
      </c>
      <c r="E29" s="163">
        <f t="shared" ref="E29:E47" si="1">D29-C29</f>
        <v>258296</v>
      </c>
    </row>
    <row r="30" spans="1:6" ht="15" customHeight="1" x14ac:dyDescent="0.2">
      <c r="A30" s="162" t="s">
        <v>179</v>
      </c>
      <c r="B30" s="145">
        <f>Research!F8</f>
        <v>375939.45</v>
      </c>
      <c r="C30" s="145">
        <f>Research!H8</f>
        <v>408281</v>
      </c>
      <c r="D30" s="145">
        <f>Research!J8</f>
        <v>247000</v>
      </c>
      <c r="E30" s="163">
        <f t="shared" si="1"/>
        <v>-161281</v>
      </c>
    </row>
    <row r="31" spans="1:6" ht="15" customHeight="1" x14ac:dyDescent="0.2">
      <c r="A31" s="162" t="s">
        <v>180</v>
      </c>
      <c r="B31" s="145">
        <f>Research!F9</f>
        <v>1461308.14</v>
      </c>
      <c r="C31" s="145">
        <f>Research!H9</f>
        <v>1642196</v>
      </c>
      <c r="D31" s="145">
        <f>Research!J9</f>
        <v>1369527</v>
      </c>
      <c r="E31" s="163">
        <f t="shared" si="1"/>
        <v>-272669</v>
      </c>
    </row>
    <row r="32" spans="1:6" s="152" customFormat="1" ht="15" customHeight="1" x14ac:dyDescent="0.25">
      <c r="A32" s="164" t="s">
        <v>181</v>
      </c>
      <c r="B32" s="165">
        <f>B31+B30+B29</f>
        <v>6218026.0499999998</v>
      </c>
      <c r="C32" s="165">
        <f>C31+C30+C29</f>
        <v>6111243</v>
      </c>
      <c r="D32" s="165">
        <f>D31+D30+D29</f>
        <v>5935589</v>
      </c>
      <c r="E32" s="166">
        <f t="shared" si="1"/>
        <v>-175654</v>
      </c>
    </row>
    <row r="33" spans="1:5" ht="15" customHeight="1" x14ac:dyDescent="0.2">
      <c r="A33" s="162" t="s">
        <v>261</v>
      </c>
      <c r="B33" s="145">
        <f>Research!F12</f>
        <v>27962.05</v>
      </c>
      <c r="C33" s="145">
        <f>Research!H12</f>
        <v>12000</v>
      </c>
      <c r="D33" s="145">
        <f>Research!J12</f>
        <v>25522</v>
      </c>
      <c r="E33" s="163">
        <f t="shared" si="1"/>
        <v>13522</v>
      </c>
    </row>
    <row r="34" spans="1:5" ht="15" customHeight="1" x14ac:dyDescent="0.2">
      <c r="A34" s="162" t="s">
        <v>262</v>
      </c>
      <c r="B34" s="145">
        <f>Research!F14</f>
        <v>10359612.140000001</v>
      </c>
      <c r="C34" s="145">
        <f>Research!H14</f>
        <v>10416550</v>
      </c>
      <c r="D34" s="145">
        <f>Research!J14</f>
        <v>10979388</v>
      </c>
      <c r="E34" s="163">
        <f t="shared" si="1"/>
        <v>562838</v>
      </c>
    </row>
    <row r="35" spans="1:5" ht="15" customHeight="1" x14ac:dyDescent="0.2">
      <c r="A35" s="162" t="s">
        <v>263</v>
      </c>
      <c r="B35" s="145">
        <f>Research!F16</f>
        <v>164234.16</v>
      </c>
      <c r="C35" s="145">
        <f>Research!H16</f>
        <v>235049</v>
      </c>
      <c r="D35" s="145">
        <f>Research!J16</f>
        <v>192500</v>
      </c>
      <c r="E35" s="163">
        <f t="shared" si="1"/>
        <v>-42549</v>
      </c>
    </row>
    <row r="36" spans="1:5" s="152" customFormat="1" ht="15" customHeight="1" x14ac:dyDescent="0.25">
      <c r="A36" s="164" t="s">
        <v>185</v>
      </c>
      <c r="B36" s="165">
        <f>B35+B34+B33</f>
        <v>10551808.350000001</v>
      </c>
      <c r="C36" s="165">
        <f>C35+C34+C33</f>
        <v>10663599</v>
      </c>
      <c r="D36" s="165">
        <f>D35+D34+D33</f>
        <v>11197410</v>
      </c>
      <c r="E36" s="166">
        <f t="shared" si="1"/>
        <v>533811</v>
      </c>
    </row>
    <row r="37" spans="1:5" ht="15" customHeight="1" x14ac:dyDescent="0.2">
      <c r="A37" s="162" t="s">
        <v>264</v>
      </c>
      <c r="B37" s="145">
        <f>Research!F27</f>
        <v>404292.53</v>
      </c>
      <c r="C37" s="145">
        <f>Research!H27</f>
        <v>3000</v>
      </c>
      <c r="D37" s="145">
        <f>Research!J27</f>
        <v>100000</v>
      </c>
      <c r="E37" s="163">
        <f t="shared" si="1"/>
        <v>97000</v>
      </c>
    </row>
    <row r="38" spans="1:5" ht="15" customHeight="1" x14ac:dyDescent="0.2">
      <c r="A38" s="162" t="s">
        <v>265</v>
      </c>
      <c r="B38" s="145">
        <f>Research!F29</f>
        <v>1779.74</v>
      </c>
      <c r="C38" s="145">
        <f>Research!H29</f>
        <v>120997</v>
      </c>
      <c r="D38" s="145">
        <f>Research!J29</f>
        <v>105000</v>
      </c>
      <c r="E38" s="163">
        <f t="shared" si="1"/>
        <v>-15997</v>
      </c>
    </row>
    <row r="39" spans="1:5" ht="15" customHeight="1" x14ac:dyDescent="0.2">
      <c r="A39" s="162" t="s">
        <v>266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267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406072.27</v>
      </c>
      <c r="C41" s="165">
        <f>C40+C39+C38+C37</f>
        <v>123997</v>
      </c>
      <c r="D41" s="165">
        <f>D40+D39+D38+D37</f>
        <v>205000</v>
      </c>
      <c r="E41" s="166">
        <f t="shared" si="1"/>
        <v>81003</v>
      </c>
    </row>
    <row r="42" spans="1:5" ht="15" customHeight="1" x14ac:dyDescent="0.2">
      <c r="A42" s="162" t="s">
        <v>268</v>
      </c>
      <c r="B42" s="145">
        <f>Research!F32+Research!F34</f>
        <v>624678.65</v>
      </c>
      <c r="C42" s="145">
        <f>Research!H32+Research!H34</f>
        <v>549310</v>
      </c>
      <c r="D42" s="145">
        <f>Research!J32+Research!J34</f>
        <v>57016</v>
      </c>
      <c r="E42" s="163">
        <f t="shared" si="1"/>
        <v>-492294</v>
      </c>
    </row>
    <row r="43" spans="1:5" ht="15" customHeight="1" x14ac:dyDescent="0.2">
      <c r="A43" s="162" t="s">
        <v>269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270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624678.65</v>
      </c>
      <c r="C45" s="165">
        <f>C44+C43+C42</f>
        <v>549310</v>
      </c>
      <c r="D45" s="165">
        <f>D44+D43+D42</f>
        <v>57016</v>
      </c>
      <c r="E45" s="166">
        <f t="shared" si="1"/>
        <v>-492294</v>
      </c>
    </row>
    <row r="46" spans="1:5" s="152" customFormat="1" ht="15" customHeight="1" x14ac:dyDescent="0.25">
      <c r="A46" s="164" t="s">
        <v>297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271</v>
      </c>
      <c r="B47" s="165">
        <f>B45+B41+B36+B32+B46</f>
        <v>17800585.32</v>
      </c>
      <c r="C47" s="165">
        <f>C45+C41+C36+C32+C46</f>
        <v>17448149</v>
      </c>
      <c r="D47" s="165">
        <f>D45+D41+D36+D32+D46</f>
        <v>17395015</v>
      </c>
      <c r="E47" s="166">
        <f t="shared" si="1"/>
        <v>-53134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273</v>
      </c>
      <c r="B49" s="159" t="s">
        <v>135</v>
      </c>
      <c r="C49" s="159" t="s">
        <v>136</v>
      </c>
      <c r="D49" s="159" t="s">
        <v>136</v>
      </c>
      <c r="E49" s="160" t="str">
        <f>E27</f>
        <v>2024-25 +/-</v>
      </c>
    </row>
    <row r="50" spans="1:5" ht="15" customHeight="1" x14ac:dyDescent="0.25">
      <c r="A50" s="170" t="s">
        <v>117</v>
      </c>
      <c r="B50" s="159" t="str">
        <f>B28</f>
        <v>2023-24</v>
      </c>
      <c r="C50" s="159" t="str">
        <f>C28</f>
        <v>2023-24</v>
      </c>
      <c r="D50" s="159" t="str">
        <f>D28</f>
        <v>2024-25</v>
      </c>
      <c r="E50" s="160" t="str">
        <f>E28</f>
        <v>2023-24</v>
      </c>
    </row>
    <row r="51" spans="1:5" ht="15" customHeight="1" x14ac:dyDescent="0.2">
      <c r="A51" s="162" t="s">
        <v>178</v>
      </c>
      <c r="B51" s="145">
        <f>'Public Service'!F7</f>
        <v>3684</v>
      </c>
      <c r="C51" s="145">
        <f>'Public Service'!H7</f>
        <v>7260</v>
      </c>
      <c r="D51" s="145">
        <f>'Public Service'!J7</f>
        <v>22000</v>
      </c>
      <c r="E51" s="163">
        <f t="shared" ref="E51:E69" si="2">D51-C51</f>
        <v>14740</v>
      </c>
    </row>
    <row r="52" spans="1:5" ht="15" customHeight="1" x14ac:dyDescent="0.2">
      <c r="A52" s="162" t="s">
        <v>179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0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181</v>
      </c>
      <c r="B54" s="165">
        <f>B53+B52+B51</f>
        <v>3684</v>
      </c>
      <c r="C54" s="165">
        <f>C53+C52+C51</f>
        <v>7260</v>
      </c>
      <c r="D54" s="165">
        <f>D53+D52+D51</f>
        <v>22000</v>
      </c>
      <c r="E54" s="166">
        <f t="shared" si="2"/>
        <v>14740</v>
      </c>
    </row>
    <row r="55" spans="1:5" ht="15" customHeight="1" x14ac:dyDescent="0.2">
      <c r="A55" s="162" t="s">
        <v>261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262</v>
      </c>
      <c r="B56" s="145">
        <f>'Public Service'!F14</f>
        <v>23954.94</v>
      </c>
      <c r="C56" s="145">
        <f>'Public Service'!H14</f>
        <v>0</v>
      </c>
      <c r="D56" s="145">
        <f>'Public Service'!J14</f>
        <v>23278</v>
      </c>
      <c r="E56" s="163">
        <f t="shared" si="2"/>
        <v>23278</v>
      </c>
    </row>
    <row r="57" spans="1:5" ht="15" customHeight="1" x14ac:dyDescent="0.2">
      <c r="A57" s="162" t="s">
        <v>263</v>
      </c>
      <c r="B57" s="145">
        <f>'Public Service'!F16</f>
        <v>0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23954.94</v>
      </c>
      <c r="C58" s="165">
        <f>C57+C56+C55</f>
        <v>0</v>
      </c>
      <c r="D58" s="165">
        <f>D57+D56+D55</f>
        <v>23278</v>
      </c>
      <c r="E58" s="166">
        <f t="shared" si="2"/>
        <v>23278</v>
      </c>
    </row>
    <row r="59" spans="1:5" ht="15" customHeight="1" x14ac:dyDescent="0.2">
      <c r="A59" s="162" t="s">
        <v>264</v>
      </c>
      <c r="B59" s="145">
        <f>'Public Service'!F27</f>
        <v>145347.29</v>
      </c>
      <c r="C59" s="145">
        <f>'Public Service'!H27</f>
        <v>141734</v>
      </c>
      <c r="D59" s="145">
        <f>'Public Service'!J27</f>
        <v>137000</v>
      </c>
      <c r="E59" s="163">
        <f t="shared" si="2"/>
        <v>-4734</v>
      </c>
    </row>
    <row r="60" spans="1:5" ht="15" customHeight="1" x14ac:dyDescent="0.2">
      <c r="A60" s="162" t="s">
        <v>265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163">
        <f t="shared" si="2"/>
        <v>0</v>
      </c>
    </row>
    <row r="61" spans="1:5" ht="15" customHeight="1" x14ac:dyDescent="0.2">
      <c r="A61" s="162" t="s">
        <v>266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267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145347.29</v>
      </c>
      <c r="C63" s="165">
        <f>C62+C61+C60+C59</f>
        <v>141734</v>
      </c>
      <c r="D63" s="165">
        <f>D62+D61+D60+D59</f>
        <v>137000</v>
      </c>
      <c r="E63" s="166">
        <f t="shared" si="2"/>
        <v>-4734</v>
      </c>
    </row>
    <row r="64" spans="1:5" ht="15" customHeight="1" x14ac:dyDescent="0.2">
      <c r="A64" s="162" t="s">
        <v>268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269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270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297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271</v>
      </c>
      <c r="B69" s="172">
        <f>B67+B63+B58+B54+B68</f>
        <v>172986.23</v>
      </c>
      <c r="C69" s="172">
        <f>C67+C63+C58+C54+C68</f>
        <v>148994</v>
      </c>
      <c r="D69" s="172">
        <f>D67+D63+D58+D54+D68</f>
        <v>182278</v>
      </c>
      <c r="E69" s="173">
        <f t="shared" si="2"/>
        <v>33284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274</v>
      </c>
      <c r="C71" s="153" t="s">
        <v>79</v>
      </c>
      <c r="D71" s="154" t="str">
        <f>Revenue!B2</f>
        <v>LSU Health Shreveport</v>
      </c>
      <c r="E71" s="154"/>
      <c r="F71" s="98"/>
      <c r="G71" s="98"/>
    </row>
    <row r="72" spans="1:7" ht="15" customHeight="1" thickBot="1" x14ac:dyDescent="0.3">
      <c r="A72" s="105" t="s">
        <v>259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275</v>
      </c>
      <c r="B74" s="159" t="s">
        <v>135</v>
      </c>
      <c r="C74" s="159" t="s">
        <v>136</v>
      </c>
      <c r="D74" s="159" t="s">
        <v>136</v>
      </c>
      <c r="E74" s="160" t="str">
        <f>E49</f>
        <v>2024-25 +/-</v>
      </c>
    </row>
    <row r="75" spans="1:7" ht="15" customHeight="1" x14ac:dyDescent="0.25">
      <c r="A75" s="171" t="s">
        <v>276</v>
      </c>
      <c r="B75" s="159" t="str">
        <f>B50</f>
        <v>2023-24</v>
      </c>
      <c r="C75" s="159" t="str">
        <f>C50</f>
        <v>2023-24</v>
      </c>
      <c r="D75" s="159" t="str">
        <f>D50</f>
        <v>2024-25</v>
      </c>
      <c r="E75" s="160" t="str">
        <f>E50</f>
        <v>2023-24</v>
      </c>
    </row>
    <row r="76" spans="1:7" ht="15" customHeight="1" x14ac:dyDescent="0.2">
      <c r="A76" s="162" t="s">
        <v>178</v>
      </c>
      <c r="B76" s="145">
        <f>'Academic Supp'!F7</f>
        <v>6046538.5</v>
      </c>
      <c r="C76" s="145">
        <f>'Academic Supp'!H7</f>
        <v>5743918</v>
      </c>
      <c r="D76" s="145">
        <f>'Academic Supp'!J7</f>
        <v>6841643</v>
      </c>
      <c r="E76" s="163">
        <f t="shared" ref="E76:E94" si="3">D76-C76</f>
        <v>1097725</v>
      </c>
    </row>
    <row r="77" spans="1:7" ht="15" customHeight="1" x14ac:dyDescent="0.2">
      <c r="A77" s="162" t="s">
        <v>179</v>
      </c>
      <c r="B77" s="145">
        <f>'Academic Supp'!F8</f>
        <v>383089.43</v>
      </c>
      <c r="C77" s="145">
        <f>'Academic Supp'!H8</f>
        <v>465682</v>
      </c>
      <c r="D77" s="145">
        <f>'Academic Supp'!J8</f>
        <v>1298800</v>
      </c>
      <c r="E77" s="163">
        <f t="shared" si="3"/>
        <v>833118</v>
      </c>
    </row>
    <row r="78" spans="1:7" ht="15" customHeight="1" x14ac:dyDescent="0.2">
      <c r="A78" s="162" t="s">
        <v>180</v>
      </c>
      <c r="B78" s="145">
        <f>'Academic Supp'!F9</f>
        <v>2548013.85</v>
      </c>
      <c r="C78" s="145">
        <f>'Academic Supp'!H9</f>
        <v>2539380</v>
      </c>
      <c r="D78" s="145">
        <f>'Academic Supp'!J9</f>
        <v>2529004</v>
      </c>
      <c r="E78" s="163">
        <f t="shared" si="3"/>
        <v>-10376</v>
      </c>
    </row>
    <row r="79" spans="1:7" s="152" customFormat="1" ht="15" customHeight="1" x14ac:dyDescent="0.25">
      <c r="A79" s="164" t="s">
        <v>181</v>
      </c>
      <c r="B79" s="165">
        <f>B78+B77+B76</f>
        <v>8977641.7800000012</v>
      </c>
      <c r="C79" s="165">
        <f>C78+C77+C76</f>
        <v>8748980</v>
      </c>
      <c r="D79" s="165">
        <f>D78+D77+D76</f>
        <v>10669447</v>
      </c>
      <c r="E79" s="166">
        <f t="shared" si="3"/>
        <v>1920467</v>
      </c>
    </row>
    <row r="80" spans="1:7" ht="15" customHeight="1" x14ac:dyDescent="0.2">
      <c r="A80" s="162" t="s">
        <v>261</v>
      </c>
      <c r="B80" s="145">
        <f>'Academic Supp'!F12</f>
        <v>139355.16</v>
      </c>
      <c r="C80" s="145">
        <f>'Academic Supp'!H12</f>
        <v>42000</v>
      </c>
      <c r="D80" s="145">
        <f>'Academic Supp'!J12</f>
        <v>104773</v>
      </c>
      <c r="E80" s="163">
        <f t="shared" si="3"/>
        <v>62773</v>
      </c>
    </row>
    <row r="81" spans="1:5" ht="15" customHeight="1" x14ac:dyDescent="0.2">
      <c r="A81" s="162" t="s">
        <v>262</v>
      </c>
      <c r="B81" s="145">
        <f>'Academic Supp'!F14</f>
        <v>2755882.23</v>
      </c>
      <c r="C81" s="145">
        <f>'Academic Supp'!H14</f>
        <v>2962545</v>
      </c>
      <c r="D81" s="145">
        <f>'Academic Supp'!J14</f>
        <v>6848482</v>
      </c>
      <c r="E81" s="163">
        <f t="shared" si="3"/>
        <v>3885937</v>
      </c>
    </row>
    <row r="82" spans="1:5" ht="15" customHeight="1" x14ac:dyDescent="0.2">
      <c r="A82" s="162" t="s">
        <v>263</v>
      </c>
      <c r="B82" s="145">
        <f>'Academic Supp'!F16</f>
        <v>-475923.79</v>
      </c>
      <c r="C82" s="145">
        <f>'Academic Supp'!H16</f>
        <v>-161175</v>
      </c>
      <c r="D82" s="145">
        <f>'Academic Supp'!J16</f>
        <v>-201800</v>
      </c>
      <c r="E82" s="163">
        <f t="shared" si="3"/>
        <v>-40625</v>
      </c>
    </row>
    <row r="83" spans="1:5" s="152" customFormat="1" ht="15" customHeight="1" x14ac:dyDescent="0.25">
      <c r="A83" s="164" t="s">
        <v>185</v>
      </c>
      <c r="B83" s="165">
        <f>B82+B81+B80</f>
        <v>2419313.6</v>
      </c>
      <c r="C83" s="165">
        <f>C82+C81+C80</f>
        <v>2843370</v>
      </c>
      <c r="D83" s="165">
        <f>D82+D81+D80</f>
        <v>6751455</v>
      </c>
      <c r="E83" s="166">
        <f t="shared" si="3"/>
        <v>3908085</v>
      </c>
    </row>
    <row r="84" spans="1:5" ht="15" customHeight="1" x14ac:dyDescent="0.2">
      <c r="A84" s="162" t="s">
        <v>264</v>
      </c>
      <c r="B84" s="145">
        <f>'Academic Supp'!F27</f>
        <v>17115.82</v>
      </c>
      <c r="C84" s="145">
        <f>'Academic Supp'!H27</f>
        <v>126300</v>
      </c>
      <c r="D84" s="145">
        <f>'Academic Supp'!J27</f>
        <v>38156</v>
      </c>
      <c r="E84" s="163">
        <f t="shared" si="3"/>
        <v>-88144</v>
      </c>
    </row>
    <row r="85" spans="1:5" ht="15" customHeight="1" x14ac:dyDescent="0.2">
      <c r="A85" s="162" t="s">
        <v>265</v>
      </c>
      <c r="B85" s="145">
        <f>'Academic Supp'!F29</f>
        <v>26687.95</v>
      </c>
      <c r="C85" s="145">
        <f>'Academic Supp'!H29</f>
        <v>4612029</v>
      </c>
      <c r="D85" s="145">
        <f>'Academic Supp'!J29</f>
        <v>41850</v>
      </c>
      <c r="E85" s="163">
        <f t="shared" si="3"/>
        <v>-4570179</v>
      </c>
    </row>
    <row r="86" spans="1:5" ht="15" customHeight="1" x14ac:dyDescent="0.2">
      <c r="A86" s="162" t="s">
        <v>266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267</v>
      </c>
      <c r="B87" s="145">
        <f>'Academic Supp'!F39</f>
        <v>239451.58</v>
      </c>
      <c r="C87" s="145">
        <f>'Academic Supp'!H39</f>
        <v>275000</v>
      </c>
      <c r="D87" s="145">
        <f>'Academic Supp'!J39</f>
        <v>275000</v>
      </c>
      <c r="E87" s="163">
        <f t="shared" si="3"/>
        <v>0</v>
      </c>
    </row>
    <row r="88" spans="1:5" s="152" customFormat="1" ht="15" customHeight="1" x14ac:dyDescent="0.25">
      <c r="A88" s="164" t="s">
        <v>190</v>
      </c>
      <c r="B88" s="165">
        <f>B87+B86+B85+B84</f>
        <v>283255.34999999998</v>
      </c>
      <c r="C88" s="165">
        <f>C87+C86+C85+C84</f>
        <v>5013329</v>
      </c>
      <c r="D88" s="165">
        <f>D87+D86+D85+D84</f>
        <v>355006</v>
      </c>
      <c r="E88" s="166">
        <f t="shared" si="3"/>
        <v>-4658323</v>
      </c>
    </row>
    <row r="89" spans="1:5" ht="15" customHeight="1" x14ac:dyDescent="0.2">
      <c r="A89" s="162" t="s">
        <v>268</v>
      </c>
      <c r="B89" s="145">
        <f>'Academic Supp'!F32+'Academic Supp'!F34</f>
        <v>98050.3</v>
      </c>
      <c r="C89" s="145">
        <f>'Academic Supp'!H32+'Academic Supp'!H34</f>
        <v>137000</v>
      </c>
      <c r="D89" s="145">
        <f>'Academic Supp'!J32+'Academic Supp'!J34</f>
        <v>112500</v>
      </c>
      <c r="E89" s="163">
        <f t="shared" si="3"/>
        <v>-24500</v>
      </c>
    </row>
    <row r="90" spans="1:5" ht="15" customHeight="1" x14ac:dyDescent="0.2">
      <c r="A90" s="162" t="s">
        <v>269</v>
      </c>
      <c r="B90" s="145">
        <f>'Academic Supp'!F31</f>
        <v>23299.69</v>
      </c>
      <c r="C90" s="145">
        <f>'Academic Supp'!H31</f>
        <v>10000</v>
      </c>
      <c r="D90" s="145">
        <f>'Academic Supp'!J31</f>
        <v>10000</v>
      </c>
      <c r="E90" s="163">
        <f t="shared" si="3"/>
        <v>0</v>
      </c>
    </row>
    <row r="91" spans="1:5" ht="15" customHeight="1" x14ac:dyDescent="0.2">
      <c r="A91" s="162" t="s">
        <v>270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121349.99</v>
      </c>
      <c r="C92" s="165">
        <f>C91+C90+C89</f>
        <v>147000</v>
      </c>
      <c r="D92" s="165">
        <f>D91+D90+D89</f>
        <v>122500</v>
      </c>
      <c r="E92" s="166">
        <f t="shared" si="3"/>
        <v>-24500</v>
      </c>
    </row>
    <row r="93" spans="1:5" s="152" customFormat="1" ht="15" customHeight="1" x14ac:dyDescent="0.25">
      <c r="A93" s="164" t="s">
        <v>297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271</v>
      </c>
      <c r="B94" s="165">
        <f>B92+B88+B83+B79+B93</f>
        <v>11801560.720000001</v>
      </c>
      <c r="C94" s="165">
        <f>C92+C88+C83+C79+C93</f>
        <v>16752679</v>
      </c>
      <c r="D94" s="165">
        <f>D92+D88+D83+D79+D93</f>
        <v>17898408</v>
      </c>
      <c r="E94" s="166">
        <f t="shared" si="3"/>
        <v>1145729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277</v>
      </c>
      <c r="B96" s="159" t="s">
        <v>135</v>
      </c>
      <c r="C96" s="159" t="s">
        <v>136</v>
      </c>
      <c r="D96" s="159" t="s">
        <v>136</v>
      </c>
      <c r="E96" s="160" t="str">
        <f>E74</f>
        <v>2024-25 +/-</v>
      </c>
    </row>
    <row r="97" spans="1:5" ht="15" customHeight="1" x14ac:dyDescent="0.25">
      <c r="A97" s="171"/>
      <c r="B97" s="159" t="str">
        <f>B75</f>
        <v>2023-24</v>
      </c>
      <c r="C97" s="159" t="str">
        <f>C75</f>
        <v>2023-24</v>
      </c>
      <c r="D97" s="159" t="str">
        <f>D75</f>
        <v>2024-25</v>
      </c>
      <c r="E97" s="160" t="str">
        <f>E75</f>
        <v>2023-24</v>
      </c>
    </row>
    <row r="98" spans="1:5" ht="15" customHeight="1" x14ac:dyDescent="0.2">
      <c r="A98" s="162" t="s">
        <v>178</v>
      </c>
      <c r="B98" s="145">
        <f>'Student Services'!F7</f>
        <v>1671943.22</v>
      </c>
      <c r="C98" s="145">
        <f>'Student Services'!H7</f>
        <v>1989681</v>
      </c>
      <c r="D98" s="145">
        <f>'Student Services'!J7</f>
        <v>2182805</v>
      </c>
      <c r="E98" s="163">
        <f t="shared" ref="E98:E116" si="4">D98-C98</f>
        <v>193124</v>
      </c>
    </row>
    <row r="99" spans="1:5" ht="15" customHeight="1" x14ac:dyDescent="0.2">
      <c r="A99" s="162" t="s">
        <v>179</v>
      </c>
      <c r="B99" s="145">
        <f>'Student Services'!F8</f>
        <v>120545.85</v>
      </c>
      <c r="C99" s="145">
        <f>'Student Services'!H8</f>
        <v>74044</v>
      </c>
      <c r="D99" s="145">
        <f>'Student Services'!J8</f>
        <v>40000</v>
      </c>
      <c r="E99" s="163">
        <f t="shared" si="4"/>
        <v>-34044</v>
      </c>
    </row>
    <row r="100" spans="1:5" ht="15" customHeight="1" x14ac:dyDescent="0.2">
      <c r="A100" s="162" t="s">
        <v>180</v>
      </c>
      <c r="B100" s="145">
        <f>'Student Services'!F9</f>
        <v>681719.37</v>
      </c>
      <c r="C100" s="145">
        <f>'Student Services'!H9</f>
        <v>755711</v>
      </c>
      <c r="D100" s="145">
        <f>'Student Services'!J9</f>
        <v>712085</v>
      </c>
      <c r="E100" s="163">
        <f t="shared" si="4"/>
        <v>-43626</v>
      </c>
    </row>
    <row r="101" spans="1:5" s="152" customFormat="1" ht="15" customHeight="1" x14ac:dyDescent="0.25">
      <c r="A101" s="164" t="s">
        <v>181</v>
      </c>
      <c r="B101" s="165">
        <f>B100+B99+B98</f>
        <v>2474208.44</v>
      </c>
      <c r="C101" s="165">
        <f>C100+C99+C98</f>
        <v>2819436</v>
      </c>
      <c r="D101" s="165">
        <f>D100+D99+D98</f>
        <v>2934890</v>
      </c>
      <c r="E101" s="166">
        <f t="shared" si="4"/>
        <v>115454</v>
      </c>
    </row>
    <row r="102" spans="1:5" ht="15" customHeight="1" x14ac:dyDescent="0.2">
      <c r="A102" s="162" t="s">
        <v>261</v>
      </c>
      <c r="B102" s="145">
        <f>'Student Services'!F12</f>
        <v>34132.410000000003</v>
      </c>
      <c r="C102" s="145">
        <f>'Student Services'!H12</f>
        <v>78000</v>
      </c>
      <c r="D102" s="145">
        <f>'Student Services'!J12</f>
        <v>43500</v>
      </c>
      <c r="E102" s="163">
        <f t="shared" si="4"/>
        <v>-34500</v>
      </c>
    </row>
    <row r="103" spans="1:5" ht="15" customHeight="1" x14ac:dyDescent="0.2">
      <c r="A103" s="162" t="s">
        <v>262</v>
      </c>
      <c r="B103" s="145">
        <f>'Student Services'!F14</f>
        <v>866137.2</v>
      </c>
      <c r="C103" s="145">
        <f>'Student Services'!H14</f>
        <v>834941</v>
      </c>
      <c r="D103" s="145">
        <f>'Student Services'!J14</f>
        <v>910288</v>
      </c>
      <c r="E103" s="163">
        <f t="shared" si="4"/>
        <v>75347</v>
      </c>
    </row>
    <row r="104" spans="1:5" ht="15" customHeight="1" x14ac:dyDescent="0.2">
      <c r="A104" s="162" t="s">
        <v>263</v>
      </c>
      <c r="B104" s="145">
        <f>'Student Services'!F16</f>
        <v>34281.599999999999</v>
      </c>
      <c r="C104" s="145">
        <f>'Student Services'!H16</f>
        <v>70464</v>
      </c>
      <c r="D104" s="145">
        <f>'Student Services'!J16</f>
        <v>65500</v>
      </c>
      <c r="E104" s="163">
        <f t="shared" si="4"/>
        <v>-4964</v>
      </c>
    </row>
    <row r="105" spans="1:5" s="152" customFormat="1" ht="15" customHeight="1" x14ac:dyDescent="0.25">
      <c r="A105" s="164" t="s">
        <v>185</v>
      </c>
      <c r="B105" s="165">
        <f>B104+B103+B102</f>
        <v>934551.21</v>
      </c>
      <c r="C105" s="165">
        <f>C104+C103+C102</f>
        <v>983405</v>
      </c>
      <c r="D105" s="165">
        <f>D104+D103+D102</f>
        <v>1019288</v>
      </c>
      <c r="E105" s="166">
        <f t="shared" si="4"/>
        <v>35883</v>
      </c>
    </row>
    <row r="106" spans="1:5" ht="15" customHeight="1" x14ac:dyDescent="0.2">
      <c r="A106" s="162" t="s">
        <v>264</v>
      </c>
      <c r="B106" s="145">
        <f>'Student Services'!F27</f>
        <v>126532.5</v>
      </c>
      <c r="C106" s="145">
        <f>'Student Services'!H27</f>
        <v>140250</v>
      </c>
      <c r="D106" s="145">
        <f>'Student Services'!J27</f>
        <v>45000</v>
      </c>
      <c r="E106" s="163">
        <f t="shared" si="4"/>
        <v>-95250</v>
      </c>
    </row>
    <row r="107" spans="1:5" ht="15" customHeight="1" x14ac:dyDescent="0.2">
      <c r="A107" s="162" t="s">
        <v>265</v>
      </c>
      <c r="B107" s="145">
        <f>'Student Services'!F29</f>
        <v>226777.08</v>
      </c>
      <c r="C107" s="145">
        <f>'Student Services'!H29</f>
        <v>129750</v>
      </c>
      <c r="D107" s="145">
        <f>'Student Services'!J29</f>
        <v>401000</v>
      </c>
      <c r="E107" s="163">
        <f t="shared" si="4"/>
        <v>271250</v>
      </c>
    </row>
    <row r="108" spans="1:5" ht="15" customHeight="1" x14ac:dyDescent="0.2">
      <c r="A108" s="162" t="s">
        <v>266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267</v>
      </c>
      <c r="B109" s="145">
        <f>'Student Services'!F39</f>
        <v>0</v>
      </c>
      <c r="C109" s="145">
        <f>'Student Services'!H39</f>
        <v>250000</v>
      </c>
      <c r="D109" s="145">
        <f>'Student Services'!J39</f>
        <v>0</v>
      </c>
      <c r="E109" s="163">
        <f t="shared" si="4"/>
        <v>-250000</v>
      </c>
    </row>
    <row r="110" spans="1:5" s="152" customFormat="1" ht="15" customHeight="1" x14ac:dyDescent="0.25">
      <c r="A110" s="164" t="s">
        <v>190</v>
      </c>
      <c r="B110" s="165">
        <f>B109+B108+B107+B106</f>
        <v>353309.57999999996</v>
      </c>
      <c r="C110" s="165">
        <f>C109+C108+C107+C106</f>
        <v>520000</v>
      </c>
      <c r="D110" s="165">
        <f>D109+D108+D107+D106</f>
        <v>446000</v>
      </c>
      <c r="E110" s="166">
        <f t="shared" si="4"/>
        <v>-74000</v>
      </c>
    </row>
    <row r="111" spans="1:5" ht="15" customHeight="1" x14ac:dyDescent="0.2">
      <c r="A111" s="162" t="s">
        <v>268</v>
      </c>
      <c r="B111" s="145">
        <f>'Student Services'!F32+'Student Services'!F34</f>
        <v>0</v>
      </c>
      <c r="C111" s="145">
        <f>'Student Services'!H32+'Student Services'!H34</f>
        <v>14000</v>
      </c>
      <c r="D111" s="145">
        <f>'Student Services'!J32+'Student Services'!J34</f>
        <v>0</v>
      </c>
      <c r="E111" s="163">
        <f t="shared" si="4"/>
        <v>-14000</v>
      </c>
    </row>
    <row r="112" spans="1:5" ht="15" customHeight="1" x14ac:dyDescent="0.2">
      <c r="A112" s="162" t="s">
        <v>269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270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0</v>
      </c>
      <c r="C114" s="165">
        <f>C113+C112+C111</f>
        <v>14000</v>
      </c>
      <c r="D114" s="165">
        <f>D113+D112+D111</f>
        <v>0</v>
      </c>
      <c r="E114" s="166">
        <f t="shared" si="4"/>
        <v>-14000</v>
      </c>
    </row>
    <row r="115" spans="1:5" s="152" customFormat="1" ht="15" customHeight="1" x14ac:dyDescent="0.25">
      <c r="A115" s="164" t="s">
        <v>297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271</v>
      </c>
      <c r="B116" s="165">
        <f>B114+B110+B105+B101+B115</f>
        <v>3762069.23</v>
      </c>
      <c r="C116" s="165">
        <f>C114+C110+C105+C101+C115</f>
        <v>4336841</v>
      </c>
      <c r="D116" s="165">
        <f>D114+D110+D105+D101+D115</f>
        <v>4400178</v>
      </c>
      <c r="E116" s="166">
        <f t="shared" si="4"/>
        <v>63337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278</v>
      </c>
      <c r="B118" s="159" t="s">
        <v>135</v>
      </c>
      <c r="C118" s="159" t="s">
        <v>136</v>
      </c>
      <c r="D118" s="159" t="s">
        <v>136</v>
      </c>
      <c r="E118" s="160" t="str">
        <f>E96</f>
        <v>2024-25 +/-</v>
      </c>
    </row>
    <row r="119" spans="1:5" ht="15" customHeight="1" x14ac:dyDescent="0.25">
      <c r="A119" s="171"/>
      <c r="B119" s="159" t="str">
        <f>B97</f>
        <v>2023-24</v>
      </c>
      <c r="C119" s="159" t="str">
        <f>C97</f>
        <v>2023-24</v>
      </c>
      <c r="D119" s="159" t="str">
        <f>D97</f>
        <v>2024-25</v>
      </c>
      <c r="E119" s="160" t="str">
        <f>E97</f>
        <v>2023-24</v>
      </c>
    </row>
    <row r="120" spans="1:5" ht="15" customHeight="1" x14ac:dyDescent="0.2">
      <c r="A120" s="162" t="s">
        <v>178</v>
      </c>
      <c r="B120" s="145">
        <f>'Institutional Supp'!F7</f>
        <v>13093112.74</v>
      </c>
      <c r="C120" s="145">
        <f>'Institutional Supp'!H7</f>
        <v>12789202</v>
      </c>
      <c r="D120" s="145">
        <f>'Institutional Supp'!J7</f>
        <v>13803328</v>
      </c>
      <c r="E120" s="163">
        <f t="shared" ref="E120:E138" si="5">D120-C120</f>
        <v>1014126</v>
      </c>
    </row>
    <row r="121" spans="1:5" ht="15" customHeight="1" x14ac:dyDescent="0.2">
      <c r="A121" s="162" t="s">
        <v>179</v>
      </c>
      <c r="B121" s="145">
        <f>'Institutional Supp'!F8</f>
        <v>235388.39</v>
      </c>
      <c r="C121" s="145">
        <f>'Institutional Supp'!H8</f>
        <v>225146</v>
      </c>
      <c r="D121" s="145">
        <f>'Institutional Supp'!J8</f>
        <v>199086</v>
      </c>
      <c r="E121" s="163">
        <f t="shared" si="5"/>
        <v>-26060</v>
      </c>
    </row>
    <row r="122" spans="1:5" ht="15" customHeight="1" x14ac:dyDescent="0.2">
      <c r="A122" s="162" t="s">
        <v>180</v>
      </c>
      <c r="B122" s="145">
        <f>'Institutional Supp'!F9</f>
        <v>8952351.6099999994</v>
      </c>
      <c r="C122" s="145">
        <f>'Institutional Supp'!H9</f>
        <v>14663404</v>
      </c>
      <c r="D122" s="145">
        <f>'Institutional Supp'!J9</f>
        <v>13729591</v>
      </c>
      <c r="E122" s="163">
        <f t="shared" si="5"/>
        <v>-933813</v>
      </c>
    </row>
    <row r="123" spans="1:5" s="152" customFormat="1" ht="15" customHeight="1" x14ac:dyDescent="0.25">
      <c r="A123" s="164" t="s">
        <v>181</v>
      </c>
      <c r="B123" s="165">
        <f>B122+B121+B120</f>
        <v>22280852.740000002</v>
      </c>
      <c r="C123" s="165">
        <f>C122+C121+C120</f>
        <v>27677752</v>
      </c>
      <c r="D123" s="165">
        <f>D122+D121+D120</f>
        <v>27732005</v>
      </c>
      <c r="E123" s="166">
        <f t="shared" si="5"/>
        <v>54253</v>
      </c>
    </row>
    <row r="124" spans="1:5" ht="15" customHeight="1" x14ac:dyDescent="0.2">
      <c r="A124" s="162" t="s">
        <v>261</v>
      </c>
      <c r="B124" s="145">
        <f>'Institutional Supp'!F12</f>
        <v>35719.78</v>
      </c>
      <c r="C124" s="145">
        <f>'Institutional Supp'!H12</f>
        <v>78515</v>
      </c>
      <c r="D124" s="145">
        <f>'Institutional Supp'!J12</f>
        <v>142925</v>
      </c>
      <c r="E124" s="163">
        <f t="shared" si="5"/>
        <v>64410</v>
      </c>
    </row>
    <row r="125" spans="1:5" ht="15" customHeight="1" x14ac:dyDescent="0.2">
      <c r="A125" s="162" t="s">
        <v>262</v>
      </c>
      <c r="B125" s="145">
        <f>'Institutional Supp'!F14</f>
        <v>3348798.38</v>
      </c>
      <c r="C125" s="145">
        <f>'Institutional Supp'!H14</f>
        <v>3777272</v>
      </c>
      <c r="D125" s="145">
        <f>'Institutional Supp'!J14</f>
        <v>4008743</v>
      </c>
      <c r="E125" s="163">
        <f t="shared" si="5"/>
        <v>231471</v>
      </c>
    </row>
    <row r="126" spans="1:5" ht="15" customHeight="1" x14ac:dyDescent="0.2">
      <c r="A126" s="162" t="s">
        <v>263</v>
      </c>
      <c r="B126" s="145">
        <f>'Institutional Supp'!F16</f>
        <v>282437.15000000002</v>
      </c>
      <c r="C126" s="145">
        <f>'Institutional Supp'!H16</f>
        <v>606775</v>
      </c>
      <c r="D126" s="145">
        <f>'Institutional Supp'!J16</f>
        <v>675245</v>
      </c>
      <c r="E126" s="163">
        <f t="shared" si="5"/>
        <v>68470</v>
      </c>
    </row>
    <row r="127" spans="1:5" s="152" customFormat="1" ht="15" customHeight="1" x14ac:dyDescent="0.25">
      <c r="A127" s="164" t="s">
        <v>185</v>
      </c>
      <c r="B127" s="165">
        <f>B126+B125+B124</f>
        <v>3666955.3099999996</v>
      </c>
      <c r="C127" s="165">
        <f>C126+C125+C124</f>
        <v>4462562</v>
      </c>
      <c r="D127" s="165">
        <f>D126+D125+D124</f>
        <v>4826913</v>
      </c>
      <c r="E127" s="166">
        <f t="shared" si="5"/>
        <v>364351</v>
      </c>
    </row>
    <row r="128" spans="1:5" ht="15" customHeight="1" x14ac:dyDescent="0.2">
      <c r="A128" s="162" t="s">
        <v>264</v>
      </c>
      <c r="B128" s="145">
        <f>'Institutional Supp'!F27</f>
        <v>258294.81</v>
      </c>
      <c r="C128" s="145">
        <f>'Institutional Supp'!H27</f>
        <v>432709</v>
      </c>
      <c r="D128" s="145">
        <f>'Institutional Supp'!J27</f>
        <v>731040</v>
      </c>
      <c r="E128" s="163">
        <f t="shared" si="5"/>
        <v>298331</v>
      </c>
    </row>
    <row r="129" spans="1:7" ht="15" customHeight="1" x14ac:dyDescent="0.2">
      <c r="A129" s="162" t="s">
        <v>265</v>
      </c>
      <c r="B129" s="145">
        <f>'Institutional Supp'!F29</f>
        <v>111977.22</v>
      </c>
      <c r="C129" s="145">
        <f>'Institutional Supp'!H29</f>
        <v>160300</v>
      </c>
      <c r="D129" s="145">
        <f>'Institutional Supp'!J29</f>
        <v>246150</v>
      </c>
      <c r="E129" s="163">
        <f t="shared" si="5"/>
        <v>85850</v>
      </c>
    </row>
    <row r="130" spans="1:7" ht="15" customHeight="1" x14ac:dyDescent="0.2">
      <c r="A130" s="162" t="s">
        <v>266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267</v>
      </c>
      <c r="B131" s="145">
        <f>'Institutional Supp'!F39</f>
        <v>8883301.8399999999</v>
      </c>
      <c r="C131" s="145">
        <f>'Institutional Supp'!H39</f>
        <v>8651867</v>
      </c>
      <c r="D131" s="145">
        <f>'Institutional Supp'!J39</f>
        <v>9925096</v>
      </c>
      <c r="E131" s="163">
        <f t="shared" si="5"/>
        <v>1273229</v>
      </c>
    </row>
    <row r="132" spans="1:7" s="152" customFormat="1" ht="15" customHeight="1" x14ac:dyDescent="0.25">
      <c r="A132" s="164" t="s">
        <v>190</v>
      </c>
      <c r="B132" s="165">
        <f>B131+B130+B129+B128</f>
        <v>9253573.870000001</v>
      </c>
      <c r="C132" s="165">
        <f>C131+C130+C129+C128</f>
        <v>9244876</v>
      </c>
      <c r="D132" s="165">
        <f>D131+D130+D129+D128</f>
        <v>10902286</v>
      </c>
      <c r="E132" s="166">
        <f t="shared" si="5"/>
        <v>1657410</v>
      </c>
    </row>
    <row r="133" spans="1:7" ht="15" customHeight="1" x14ac:dyDescent="0.2">
      <c r="A133" s="162" t="s">
        <v>268</v>
      </c>
      <c r="B133" s="145">
        <f>'Institutional Supp'!F32+'Institutional Supp'!F34</f>
        <v>540894.24</v>
      </c>
      <c r="C133" s="145">
        <f>'Institutional Supp'!H32+'Institutional Supp'!H34</f>
        <v>997864</v>
      </c>
      <c r="D133" s="145">
        <f>'Institutional Supp'!J32+'Institutional Supp'!J34</f>
        <v>704000</v>
      </c>
      <c r="E133" s="163">
        <f t="shared" si="5"/>
        <v>-293864</v>
      </c>
    </row>
    <row r="134" spans="1:7" ht="15" customHeight="1" x14ac:dyDescent="0.2">
      <c r="A134" s="162" t="s">
        <v>269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270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540894.24</v>
      </c>
      <c r="C136" s="165">
        <f>C135+C134+C133</f>
        <v>997864</v>
      </c>
      <c r="D136" s="165">
        <f>D135+D134+D133</f>
        <v>704000</v>
      </c>
      <c r="E136" s="166">
        <f t="shared" si="5"/>
        <v>-293864</v>
      </c>
    </row>
    <row r="137" spans="1:7" s="152" customFormat="1" ht="15" customHeight="1" x14ac:dyDescent="0.25">
      <c r="A137" s="164" t="s">
        <v>297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271</v>
      </c>
      <c r="B138" s="172">
        <f>B136+B132+B127+B123+B137</f>
        <v>35742276.160000004</v>
      </c>
      <c r="C138" s="172">
        <f>C136+C132+C127+C123+C137</f>
        <v>42383054</v>
      </c>
      <c r="D138" s="172">
        <f>D136+D132+D127+D123+D137</f>
        <v>44165204</v>
      </c>
      <c r="E138" s="173">
        <f t="shared" si="5"/>
        <v>1782150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274</v>
      </c>
      <c r="C140" s="153" t="s">
        <v>79</v>
      </c>
      <c r="D140" s="154" t="str">
        <f>Revenue!B2</f>
        <v>LSU Health Shreveport</v>
      </c>
      <c r="E140" s="154"/>
      <c r="F140" s="98"/>
      <c r="G140" s="98"/>
    </row>
    <row r="141" spans="1:7" ht="15" customHeight="1" thickBot="1" x14ac:dyDescent="0.3">
      <c r="A141" s="105" t="s">
        <v>259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279</v>
      </c>
      <c r="B143" s="159" t="s">
        <v>135</v>
      </c>
      <c r="C143" s="159" t="s">
        <v>136</v>
      </c>
      <c r="D143" s="159" t="s">
        <v>136</v>
      </c>
      <c r="E143" s="160" t="str">
        <f>E118</f>
        <v>2024-25 +/-</v>
      </c>
    </row>
    <row r="144" spans="1:7" ht="15" customHeight="1" x14ac:dyDescent="0.25">
      <c r="A144" s="177" t="s">
        <v>280</v>
      </c>
      <c r="B144" s="159" t="str">
        <f>B119</f>
        <v>2023-24</v>
      </c>
      <c r="C144" s="159" t="str">
        <f>C119</f>
        <v>2023-24</v>
      </c>
      <c r="D144" s="159" t="str">
        <f>D119</f>
        <v>2024-25</v>
      </c>
      <c r="E144" s="160" t="str">
        <f>E119</f>
        <v>2023-24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261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262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263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264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265</v>
      </c>
      <c r="B154" s="145">
        <f>Scholarships!F29</f>
        <v>3715320.41</v>
      </c>
      <c r="C154" s="145">
        <f>Scholarships!H29</f>
        <v>4051593</v>
      </c>
      <c r="D154" s="145">
        <f>Scholarships!J29</f>
        <v>5069403</v>
      </c>
      <c r="E154" s="163">
        <f t="shared" si="6"/>
        <v>1017810</v>
      </c>
    </row>
    <row r="155" spans="1:5" ht="15" customHeight="1" x14ac:dyDescent="0.2">
      <c r="A155" s="162" t="s">
        <v>266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267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3715320.41</v>
      </c>
      <c r="C157" s="165">
        <f>C156+C155+C154+C153</f>
        <v>4051593</v>
      </c>
      <c r="D157" s="165">
        <f>D156+D155+D154+D153</f>
        <v>5069403</v>
      </c>
      <c r="E157" s="166">
        <f t="shared" si="6"/>
        <v>1017810</v>
      </c>
    </row>
    <row r="158" spans="1:5" ht="15" customHeight="1" x14ac:dyDescent="0.2">
      <c r="A158" s="162" t="s">
        <v>268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269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270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297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271</v>
      </c>
      <c r="B163" s="165">
        <f>B161+B157+B152+B148+B162</f>
        <v>3715320.41</v>
      </c>
      <c r="C163" s="165">
        <f>C161+C157+C152+C148+C162</f>
        <v>4051593</v>
      </c>
      <c r="D163" s="165">
        <f>D161+D157+D152+D148+D162</f>
        <v>5069403</v>
      </c>
      <c r="E163" s="166">
        <f t="shared" si="6"/>
        <v>1017810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281</v>
      </c>
      <c r="B165" s="159" t="s">
        <v>135</v>
      </c>
      <c r="C165" s="159" t="s">
        <v>136</v>
      </c>
      <c r="D165" s="159" t="s">
        <v>136</v>
      </c>
      <c r="E165" s="160" t="str">
        <f>E143</f>
        <v>2024-25 +/-</v>
      </c>
    </row>
    <row r="166" spans="1:5" ht="15" customHeight="1" x14ac:dyDescent="0.25">
      <c r="A166" s="179" t="s">
        <v>282</v>
      </c>
      <c r="B166" s="159" t="str">
        <f>B144</f>
        <v>2023-24</v>
      </c>
      <c r="C166" s="159" t="str">
        <f>C144</f>
        <v>2023-24</v>
      </c>
      <c r="D166" s="159" t="str">
        <f>D144</f>
        <v>2024-25</v>
      </c>
      <c r="E166" s="160" t="str">
        <f>E144</f>
        <v>2023-24</v>
      </c>
    </row>
    <row r="167" spans="1:5" ht="15" customHeight="1" x14ac:dyDescent="0.2">
      <c r="A167" s="162" t="s">
        <v>178</v>
      </c>
      <c r="B167" s="145">
        <f>'OP&amp;M'!F7</f>
        <v>624409.67000000004</v>
      </c>
      <c r="C167" s="145">
        <f>'OP&amp;M'!H7</f>
        <v>649600</v>
      </c>
      <c r="D167" s="145">
        <f>'OP&amp;M'!J7</f>
        <v>658659</v>
      </c>
      <c r="E167" s="163">
        <f t="shared" ref="E167:E185" si="7">D167-C167</f>
        <v>9059</v>
      </c>
    </row>
    <row r="168" spans="1:5" ht="15" customHeight="1" x14ac:dyDescent="0.2">
      <c r="A168" s="162" t="s">
        <v>179</v>
      </c>
      <c r="B168" s="145">
        <f>'OP&amp;M'!F8</f>
        <v>0</v>
      </c>
      <c r="C168" s="145">
        <f>'OP&amp;M'!H8</f>
        <v>0</v>
      </c>
      <c r="D168" s="145">
        <f>'OP&amp;M'!J8</f>
        <v>0</v>
      </c>
      <c r="E168" s="163">
        <f t="shared" si="7"/>
        <v>0</v>
      </c>
    </row>
    <row r="169" spans="1:5" ht="15" customHeight="1" x14ac:dyDescent="0.2">
      <c r="A169" s="162" t="s">
        <v>180</v>
      </c>
      <c r="B169" s="145">
        <f>'OP&amp;M'!F9</f>
        <v>264407.5</v>
      </c>
      <c r="C169" s="145">
        <f>'OP&amp;M'!H9</f>
        <v>278029</v>
      </c>
      <c r="D169" s="145">
        <f>'OP&amp;M'!J9</f>
        <v>244362</v>
      </c>
      <c r="E169" s="163">
        <f t="shared" si="7"/>
        <v>-33667</v>
      </c>
    </row>
    <row r="170" spans="1:5" s="152" customFormat="1" ht="15" customHeight="1" x14ac:dyDescent="0.25">
      <c r="A170" s="164" t="s">
        <v>181</v>
      </c>
      <c r="B170" s="165">
        <f>B169+B168+B167</f>
        <v>888817.17</v>
      </c>
      <c r="C170" s="165">
        <f>C169+C168+C167</f>
        <v>927629</v>
      </c>
      <c r="D170" s="165">
        <f>D169+D168+D167</f>
        <v>903021</v>
      </c>
      <c r="E170" s="166">
        <f t="shared" si="7"/>
        <v>-24608</v>
      </c>
    </row>
    <row r="171" spans="1:5" ht="15" customHeight="1" x14ac:dyDescent="0.2">
      <c r="A171" s="162" t="s">
        <v>261</v>
      </c>
      <c r="B171" s="145">
        <f>'OP&amp;M'!F12</f>
        <v>0</v>
      </c>
      <c r="C171" s="145">
        <f>'OP&amp;M'!H12</f>
        <v>1000</v>
      </c>
      <c r="D171" s="145">
        <f>'OP&amp;M'!J12</f>
        <v>1000</v>
      </c>
      <c r="E171" s="163">
        <f t="shared" si="7"/>
        <v>0</v>
      </c>
    </row>
    <row r="172" spans="1:5" ht="15" customHeight="1" x14ac:dyDescent="0.2">
      <c r="A172" s="162" t="s">
        <v>262</v>
      </c>
      <c r="B172" s="145">
        <f>'OP&amp;M'!F14</f>
        <v>7129978.0800000001</v>
      </c>
      <c r="C172" s="145">
        <f>'OP&amp;M'!H14</f>
        <v>7336465</v>
      </c>
      <c r="D172" s="145">
        <f>'OP&amp;M'!J14</f>
        <v>7359523</v>
      </c>
      <c r="E172" s="163">
        <f t="shared" si="7"/>
        <v>23058</v>
      </c>
    </row>
    <row r="173" spans="1:5" ht="15" customHeight="1" x14ac:dyDescent="0.2">
      <c r="A173" s="162" t="s">
        <v>263</v>
      </c>
      <c r="B173" s="145">
        <f>'OP&amp;M'!F16</f>
        <v>769297.28</v>
      </c>
      <c r="C173" s="145">
        <f>'OP&amp;M'!H16</f>
        <v>707000</v>
      </c>
      <c r="D173" s="145">
        <f>'OP&amp;M'!J16</f>
        <v>628727</v>
      </c>
      <c r="E173" s="163">
        <f t="shared" si="7"/>
        <v>-78273</v>
      </c>
    </row>
    <row r="174" spans="1:5" s="152" customFormat="1" ht="15" customHeight="1" x14ac:dyDescent="0.25">
      <c r="A174" s="164" t="s">
        <v>185</v>
      </c>
      <c r="B174" s="165">
        <f>B173+B172+B171</f>
        <v>7899275.3600000003</v>
      </c>
      <c r="C174" s="165">
        <f>C173+C172+C171</f>
        <v>8044465</v>
      </c>
      <c r="D174" s="165">
        <f>D173+D172+D171</f>
        <v>7989250</v>
      </c>
      <c r="E174" s="166">
        <f t="shared" si="7"/>
        <v>-55215</v>
      </c>
    </row>
    <row r="175" spans="1:5" ht="15" customHeight="1" x14ac:dyDescent="0.2">
      <c r="A175" s="162" t="s">
        <v>264</v>
      </c>
      <c r="B175" s="145">
        <f>'OP&amp;M'!F27</f>
        <v>0</v>
      </c>
      <c r="C175" s="145">
        <f>'OP&amp;M'!H27</f>
        <v>15000</v>
      </c>
      <c r="D175" s="145">
        <f>'OP&amp;M'!J27</f>
        <v>0</v>
      </c>
      <c r="E175" s="163">
        <f t="shared" si="7"/>
        <v>-15000</v>
      </c>
    </row>
    <row r="176" spans="1:5" ht="15" customHeight="1" x14ac:dyDescent="0.2">
      <c r="A176" s="162" t="s">
        <v>265</v>
      </c>
      <c r="B176" s="145">
        <f>'OP&amp;M'!F29</f>
        <v>0</v>
      </c>
      <c r="C176" s="145">
        <f>'OP&amp;M'!H29</f>
        <v>500</v>
      </c>
      <c r="D176" s="145">
        <f>'OP&amp;M'!J29</f>
        <v>0</v>
      </c>
      <c r="E176" s="163">
        <f t="shared" si="7"/>
        <v>-500</v>
      </c>
    </row>
    <row r="177" spans="1:5" ht="15" customHeight="1" x14ac:dyDescent="0.2">
      <c r="A177" s="162" t="s">
        <v>266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267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0</v>
      </c>
      <c r="C179" s="165">
        <f>C178+C177+C176+C175</f>
        <v>15500</v>
      </c>
      <c r="D179" s="165">
        <f>D178+D177+D176+D175</f>
        <v>0</v>
      </c>
      <c r="E179" s="166">
        <f t="shared" si="7"/>
        <v>-15500</v>
      </c>
    </row>
    <row r="180" spans="1:5" ht="15" customHeight="1" x14ac:dyDescent="0.2">
      <c r="A180" s="162" t="s">
        <v>268</v>
      </c>
      <c r="B180" s="145">
        <f>'OP&amp;M'!F32+'OP&amp;M'!F34</f>
        <v>45810.74</v>
      </c>
      <c r="C180" s="145">
        <f>'OP&amp;M'!H32+'OP&amp;M'!H34</f>
        <v>125000</v>
      </c>
      <c r="D180" s="145">
        <f>'OP&amp;M'!J32+'OP&amp;M'!J34</f>
        <v>5539</v>
      </c>
      <c r="E180" s="163">
        <f t="shared" si="7"/>
        <v>-119461</v>
      </c>
    </row>
    <row r="181" spans="1:5" ht="15" customHeight="1" x14ac:dyDescent="0.2">
      <c r="A181" s="162" t="s">
        <v>269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270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45810.74</v>
      </c>
      <c r="C183" s="165">
        <f>C182+C181+C180</f>
        <v>125000</v>
      </c>
      <c r="D183" s="165">
        <f>D182+D181+D180</f>
        <v>5539</v>
      </c>
      <c r="E183" s="166">
        <f t="shared" si="7"/>
        <v>-119461</v>
      </c>
    </row>
    <row r="184" spans="1:5" s="152" customFormat="1" ht="15" customHeight="1" x14ac:dyDescent="0.25">
      <c r="A184" s="164" t="s">
        <v>297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271</v>
      </c>
      <c r="B185" s="165">
        <f>B183+B179+B174+B170+B184</f>
        <v>8833903.2700000014</v>
      </c>
      <c r="C185" s="165">
        <f>C183+C179+C174+C170+C184</f>
        <v>9112594</v>
      </c>
      <c r="D185" s="165">
        <f>D183+D179+D174+D170+D184</f>
        <v>8897810</v>
      </c>
      <c r="E185" s="166">
        <f t="shared" si="7"/>
        <v>-214784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2024-25 +/-</v>
      </c>
    </row>
    <row r="188" spans="1:5" ht="15" customHeight="1" x14ac:dyDescent="0.25">
      <c r="A188" s="170"/>
      <c r="B188" s="159" t="str">
        <f>B166</f>
        <v>2023-24</v>
      </c>
      <c r="C188" s="159" t="str">
        <f>C166</f>
        <v>2023-24</v>
      </c>
      <c r="D188" s="159" t="str">
        <f>D166</f>
        <v>2024-25</v>
      </c>
      <c r="E188" s="160" t="str">
        <f>E166</f>
        <v>2023-24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36190853.75</v>
      </c>
      <c r="C189" s="145">
        <f t="shared" si="8"/>
        <v>35742090</v>
      </c>
      <c r="D189" s="145">
        <f t="shared" si="8"/>
        <v>39377845</v>
      </c>
      <c r="E189" s="163">
        <f t="shared" ref="E189:E207" si="9">D189-C189</f>
        <v>3635755</v>
      </c>
    </row>
    <row r="190" spans="1:5" ht="15" customHeight="1" x14ac:dyDescent="0.2">
      <c r="A190" s="162" t="s">
        <v>179</v>
      </c>
      <c r="B190" s="145">
        <f t="shared" si="8"/>
        <v>4795264.01</v>
      </c>
      <c r="C190" s="145">
        <f t="shared" si="8"/>
        <v>2731149</v>
      </c>
      <c r="D190" s="145">
        <f t="shared" si="8"/>
        <v>2599910</v>
      </c>
      <c r="E190" s="163">
        <f t="shared" si="9"/>
        <v>-131239</v>
      </c>
    </row>
    <row r="191" spans="1:5" ht="15" customHeight="1" x14ac:dyDescent="0.2">
      <c r="A191" s="162" t="s">
        <v>180</v>
      </c>
      <c r="B191" s="145">
        <f t="shared" si="8"/>
        <v>19447633.049999997</v>
      </c>
      <c r="C191" s="145">
        <f t="shared" si="8"/>
        <v>24400371</v>
      </c>
      <c r="D191" s="145">
        <f t="shared" si="8"/>
        <v>22753950</v>
      </c>
      <c r="E191" s="163">
        <f t="shared" si="9"/>
        <v>-1646421</v>
      </c>
    </row>
    <row r="192" spans="1:5" s="152" customFormat="1" ht="15" customHeight="1" x14ac:dyDescent="0.25">
      <c r="A192" s="164" t="s">
        <v>181</v>
      </c>
      <c r="B192" s="165">
        <f>B191+B190+B189</f>
        <v>60433750.809999995</v>
      </c>
      <c r="C192" s="165">
        <f>C191+C190+C189</f>
        <v>62873610</v>
      </c>
      <c r="D192" s="165">
        <f>D191+D190+D189</f>
        <v>64731705</v>
      </c>
      <c r="E192" s="166">
        <f t="shared" si="9"/>
        <v>1858095</v>
      </c>
    </row>
    <row r="193" spans="1:5" ht="15" customHeight="1" x14ac:dyDescent="0.2">
      <c r="A193" s="162" t="s">
        <v>261</v>
      </c>
      <c r="B193" s="145">
        <f t="shared" ref="B193:C195" si="10">B11+B33+B80+B55+B102+B124+B149+B171</f>
        <v>654103.16</v>
      </c>
      <c r="C193" s="145">
        <f t="shared" si="10"/>
        <v>251515</v>
      </c>
      <c r="D193" s="145">
        <f>D11+D33+D80+D55+D102+D124+D149+D171</f>
        <v>414720</v>
      </c>
      <c r="E193" s="163">
        <f t="shared" si="9"/>
        <v>163205</v>
      </c>
    </row>
    <row r="194" spans="1:5" ht="15" customHeight="1" x14ac:dyDescent="0.2">
      <c r="A194" s="162" t="s">
        <v>262</v>
      </c>
      <c r="B194" s="145">
        <f t="shared" si="10"/>
        <v>32458230.600000001</v>
      </c>
      <c r="C194" s="145">
        <f t="shared" si="10"/>
        <v>26034283</v>
      </c>
      <c r="D194" s="145">
        <f>D12+D34+D81+D56+D103+D125+D150+D172</f>
        <v>30680559</v>
      </c>
      <c r="E194" s="163">
        <f t="shared" si="9"/>
        <v>4646276</v>
      </c>
    </row>
    <row r="195" spans="1:5" ht="15" customHeight="1" x14ac:dyDescent="0.2">
      <c r="A195" s="162" t="s">
        <v>263</v>
      </c>
      <c r="B195" s="145">
        <f t="shared" si="10"/>
        <v>1165936.6800000002</v>
      </c>
      <c r="C195" s="145">
        <f t="shared" si="10"/>
        <v>2019709</v>
      </c>
      <c r="D195" s="145">
        <f>D13+D35+D82+D57+D104+D126+D151+D173</f>
        <v>1776172</v>
      </c>
      <c r="E195" s="163">
        <f t="shared" si="9"/>
        <v>-243537</v>
      </c>
    </row>
    <row r="196" spans="1:5" s="152" customFormat="1" ht="15" customHeight="1" x14ac:dyDescent="0.25">
      <c r="A196" s="164" t="s">
        <v>185</v>
      </c>
      <c r="B196" s="165">
        <f>B195+B194+B193</f>
        <v>34278270.439999998</v>
      </c>
      <c r="C196" s="165">
        <f>C195+C194+C193</f>
        <v>28305507</v>
      </c>
      <c r="D196" s="165">
        <f>D195+D194+D193</f>
        <v>32871451</v>
      </c>
      <c r="E196" s="166">
        <f t="shared" si="9"/>
        <v>4565944</v>
      </c>
    </row>
    <row r="197" spans="1:5" ht="15" customHeight="1" x14ac:dyDescent="0.2">
      <c r="A197" s="162" t="s">
        <v>264</v>
      </c>
      <c r="B197" s="145">
        <f t="shared" ref="B197:C200" si="11">B15+B37+B84+B59+B106+B128+B153+B175</f>
        <v>1594568.6300000001</v>
      </c>
      <c r="C197" s="145">
        <f t="shared" si="11"/>
        <v>1572513</v>
      </c>
      <c r="D197" s="145">
        <f>D15+D37+D84+D59+D106+D128+D153+D175</f>
        <v>1753366</v>
      </c>
      <c r="E197" s="163">
        <f t="shared" si="9"/>
        <v>180853</v>
      </c>
    </row>
    <row r="198" spans="1:5" ht="15" customHeight="1" x14ac:dyDescent="0.2">
      <c r="A198" s="162" t="s">
        <v>265</v>
      </c>
      <c r="B198" s="145">
        <f t="shared" si="11"/>
        <v>4463897.42</v>
      </c>
      <c r="C198" s="145">
        <f t="shared" si="11"/>
        <v>9175918</v>
      </c>
      <c r="D198" s="145">
        <f>D16+D38+D85+D60+D107+D129+D154+D176</f>
        <v>6022581</v>
      </c>
      <c r="E198" s="163">
        <f t="shared" si="9"/>
        <v>-3153337</v>
      </c>
    </row>
    <row r="199" spans="1:5" ht="15" customHeight="1" x14ac:dyDescent="0.2">
      <c r="A199" s="162" t="s">
        <v>266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267</v>
      </c>
      <c r="B200" s="145">
        <f t="shared" si="11"/>
        <v>9122753.4199999999</v>
      </c>
      <c r="C200" s="145">
        <f t="shared" si="11"/>
        <v>9176867</v>
      </c>
      <c r="D200" s="145">
        <f>D18+D40+D87+D62+D109+D131+D156+D178</f>
        <v>10200096</v>
      </c>
      <c r="E200" s="163">
        <f t="shared" si="9"/>
        <v>1023229</v>
      </c>
    </row>
    <row r="201" spans="1:5" s="152" customFormat="1" ht="15" customHeight="1" x14ac:dyDescent="0.25">
      <c r="A201" s="164" t="s">
        <v>190</v>
      </c>
      <c r="B201" s="165">
        <f>B200+B199+B198+B197</f>
        <v>15181219.470000001</v>
      </c>
      <c r="C201" s="165">
        <f>C200+C199+C198+C197</f>
        <v>19925298</v>
      </c>
      <c r="D201" s="165">
        <f>D200+D199+D198+D197</f>
        <v>17976043</v>
      </c>
      <c r="E201" s="166">
        <f t="shared" si="9"/>
        <v>-1949255</v>
      </c>
    </row>
    <row r="202" spans="1:5" ht="15" customHeight="1" x14ac:dyDescent="0.2">
      <c r="A202" s="162" t="s">
        <v>268</v>
      </c>
      <c r="B202" s="145">
        <f t="shared" ref="B202:C204" si="12">B20+B42+B89+B64+B111+B133+B158+B180</f>
        <v>1409409.81</v>
      </c>
      <c r="C202" s="145">
        <f t="shared" si="12"/>
        <v>2075910</v>
      </c>
      <c r="D202" s="145">
        <f>D20+D42+D89+D64+D111+D133+D158+D180</f>
        <v>1049055</v>
      </c>
      <c r="E202" s="163">
        <f t="shared" si="9"/>
        <v>-1026855</v>
      </c>
    </row>
    <row r="203" spans="1:5" ht="15" customHeight="1" x14ac:dyDescent="0.2">
      <c r="A203" s="162" t="s">
        <v>269</v>
      </c>
      <c r="B203" s="145">
        <f t="shared" si="12"/>
        <v>23299.69</v>
      </c>
      <c r="C203" s="145">
        <f t="shared" si="12"/>
        <v>10000</v>
      </c>
      <c r="D203" s="145">
        <f>D21+D43+D90+D65+D112+D134+D159+D181</f>
        <v>10000</v>
      </c>
      <c r="E203" s="163">
        <f t="shared" si="9"/>
        <v>0</v>
      </c>
    </row>
    <row r="204" spans="1:5" ht="15" customHeight="1" x14ac:dyDescent="0.2">
      <c r="A204" s="162" t="s">
        <v>270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1432709.5</v>
      </c>
      <c r="C205" s="165">
        <f>C204+C203+C202</f>
        <v>2085910</v>
      </c>
      <c r="D205" s="165">
        <f>D204+D203+D202</f>
        <v>1059055</v>
      </c>
      <c r="E205" s="166">
        <f t="shared" si="9"/>
        <v>-1026855</v>
      </c>
    </row>
    <row r="206" spans="1:5" s="152" customFormat="1" ht="15" customHeight="1" x14ac:dyDescent="0.25">
      <c r="A206" s="164" t="s">
        <v>297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271</v>
      </c>
      <c r="B207" s="180">
        <f>B205+B201+B196+B192+B206</f>
        <v>111325950.22</v>
      </c>
      <c r="C207" s="180">
        <f>C205+C201+C196+C192+C206</f>
        <v>113190325</v>
      </c>
      <c r="D207" s="180">
        <f>D205+D201+D196+D192+D206</f>
        <v>116638254</v>
      </c>
      <c r="E207" s="173">
        <f t="shared" si="9"/>
        <v>3447929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258</v>
      </c>
      <c r="C209" s="153" t="s">
        <v>79</v>
      </c>
      <c r="D209" s="154" t="str">
        <f>Revenue!B2</f>
        <v>LSU Health Shreveport</v>
      </c>
      <c r="E209" s="154"/>
      <c r="F209" s="98"/>
      <c r="G209" s="98"/>
    </row>
    <row r="210" spans="1:7" ht="15" customHeight="1" thickBot="1" x14ac:dyDescent="0.3">
      <c r="A210" s="105" t="s">
        <v>259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2024-25 +/-</v>
      </c>
    </row>
    <row r="213" spans="1:7" ht="15" customHeight="1" x14ac:dyDescent="0.25">
      <c r="A213" s="183"/>
      <c r="B213" s="159" t="str">
        <f>B188</f>
        <v>2023-24</v>
      </c>
      <c r="C213" s="159" t="str">
        <f>C188</f>
        <v>2023-24</v>
      </c>
      <c r="D213" s="159" t="str">
        <f>D188</f>
        <v>2024-25</v>
      </c>
      <c r="E213" s="160" t="str">
        <f>E188</f>
        <v>2023-24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3033906.82</v>
      </c>
      <c r="C216" s="145">
        <f>Hospitals!H9</f>
        <v>3372808</v>
      </c>
      <c r="D216" s="145">
        <f>Hospitals!J9</f>
        <v>3093994</v>
      </c>
      <c r="E216" s="163">
        <f t="shared" si="13"/>
        <v>-278814</v>
      </c>
    </row>
    <row r="217" spans="1:7" s="152" customFormat="1" ht="15" customHeight="1" x14ac:dyDescent="0.25">
      <c r="A217" s="164" t="s">
        <v>181</v>
      </c>
      <c r="B217" s="165">
        <f>B216+B215+B214</f>
        <v>3033906.82</v>
      </c>
      <c r="C217" s="165">
        <f>C216+C215+C214</f>
        <v>3372808</v>
      </c>
      <c r="D217" s="165">
        <f>D216+D215+D214</f>
        <v>3093994</v>
      </c>
      <c r="E217" s="166">
        <f t="shared" si="13"/>
        <v>-278814</v>
      </c>
    </row>
    <row r="218" spans="1:7" ht="15" customHeight="1" x14ac:dyDescent="0.2">
      <c r="A218" s="162" t="s">
        <v>261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262</v>
      </c>
      <c r="B219" s="145">
        <f>Hospitals!F14</f>
        <v>66749.98</v>
      </c>
      <c r="C219" s="145">
        <f>Hospitals!H14</f>
        <v>80000</v>
      </c>
      <c r="D219" s="145">
        <f>Hospitals!J14</f>
        <v>65000</v>
      </c>
      <c r="E219" s="163">
        <f t="shared" si="13"/>
        <v>-15000</v>
      </c>
    </row>
    <row r="220" spans="1:7" ht="15" customHeight="1" x14ac:dyDescent="0.2">
      <c r="A220" s="162" t="s">
        <v>263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66749.98</v>
      </c>
      <c r="C221" s="165">
        <f>C220+C219+C218</f>
        <v>80000</v>
      </c>
      <c r="D221" s="165">
        <f>D220+D219+D218</f>
        <v>65000</v>
      </c>
      <c r="E221" s="166">
        <f t="shared" si="13"/>
        <v>-15000</v>
      </c>
    </row>
    <row r="222" spans="1:7" ht="15" customHeight="1" x14ac:dyDescent="0.2">
      <c r="A222" s="162" t="s">
        <v>264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265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266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267</v>
      </c>
      <c r="B225" s="145">
        <f>Hospitals!F39</f>
        <v>189010.97</v>
      </c>
      <c r="C225" s="145">
        <f>Hospitals!H39</f>
        <v>189497</v>
      </c>
      <c r="D225" s="145">
        <f>Hospitals!J39</f>
        <v>212192</v>
      </c>
      <c r="E225" s="163">
        <f t="shared" si="13"/>
        <v>22695</v>
      </c>
    </row>
    <row r="226" spans="1:5" s="152" customFormat="1" ht="15" customHeight="1" x14ac:dyDescent="0.25">
      <c r="A226" s="164" t="s">
        <v>190</v>
      </c>
      <c r="B226" s="165">
        <f>B225+B224+B223+B222</f>
        <v>189010.97</v>
      </c>
      <c r="C226" s="165">
        <f>C225+C224+C223+C222</f>
        <v>189497</v>
      </c>
      <c r="D226" s="165">
        <f>D225+D224+D223+D222</f>
        <v>212192</v>
      </c>
      <c r="E226" s="166">
        <f t="shared" si="13"/>
        <v>22695</v>
      </c>
    </row>
    <row r="227" spans="1:5" ht="15" customHeight="1" x14ac:dyDescent="0.2">
      <c r="A227" s="162" t="s">
        <v>268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269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270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297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271</v>
      </c>
      <c r="B232" s="172">
        <f>B230+B226+B221+B217+B231</f>
        <v>3289667.77</v>
      </c>
      <c r="C232" s="172">
        <f>C230+C226+C221+C217+C231</f>
        <v>3642305</v>
      </c>
      <c r="D232" s="172">
        <f>D230+D226+D221+D217+D231</f>
        <v>3371186</v>
      </c>
      <c r="E232" s="185">
        <f t="shared" si="13"/>
        <v>-271119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2024-25 +/-</v>
      </c>
    </row>
    <row r="235" spans="1:5" ht="15" customHeight="1" x14ac:dyDescent="0.25">
      <c r="A235" s="170" t="s">
        <v>117</v>
      </c>
      <c r="B235" s="159" t="str">
        <f>B213</f>
        <v>2023-24</v>
      </c>
      <c r="C235" s="159" t="str">
        <f>C213</f>
        <v>2023-24</v>
      </c>
      <c r="D235" s="159" t="str">
        <f>D213</f>
        <v>2024-25</v>
      </c>
      <c r="E235" s="160" t="str">
        <f>E213</f>
        <v>2023-24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261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262</v>
      </c>
      <c r="B241" s="145">
        <f>Transfers!F14</f>
        <v>1030193.05</v>
      </c>
      <c r="C241" s="145">
        <f>Transfers!H14</f>
        <v>350000</v>
      </c>
      <c r="D241" s="145">
        <f>Transfers!J14</f>
        <v>0</v>
      </c>
      <c r="E241" s="163">
        <f t="shared" si="14"/>
        <v>-350000</v>
      </c>
    </row>
    <row r="242" spans="1:5" ht="15" customHeight="1" x14ac:dyDescent="0.2">
      <c r="A242" s="162" t="s">
        <v>263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1030193.05</v>
      </c>
      <c r="C243" s="165">
        <f>C242+C241+C240</f>
        <v>350000</v>
      </c>
      <c r="D243" s="165">
        <f>D242+D241+D240</f>
        <v>0</v>
      </c>
      <c r="E243" s="166">
        <f t="shared" si="14"/>
        <v>-350000</v>
      </c>
    </row>
    <row r="244" spans="1:5" ht="15" customHeight="1" x14ac:dyDescent="0.2">
      <c r="A244" s="162" t="s">
        <v>264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265</v>
      </c>
      <c r="B245" s="145">
        <f>Transfers!F29</f>
        <v>4000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266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267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190</v>
      </c>
      <c r="B248" s="165">
        <f>B247+B246+B245+B244</f>
        <v>4000</v>
      </c>
      <c r="C248" s="165">
        <f>C247+C246+C245+C244</f>
        <v>0</v>
      </c>
      <c r="D248" s="165">
        <f>D247+D246+D245+D244</f>
        <v>0</v>
      </c>
      <c r="E248" s="166">
        <f t="shared" si="14"/>
        <v>0</v>
      </c>
    </row>
    <row r="249" spans="1:5" ht="15" customHeight="1" x14ac:dyDescent="0.2">
      <c r="A249" s="162" t="s">
        <v>268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269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270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297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271</v>
      </c>
      <c r="B254" s="165">
        <f>B252+B248+B243+B239+B253</f>
        <v>1034193.05</v>
      </c>
      <c r="C254" s="165">
        <f>C252+C248+C243+C239+C253</f>
        <v>350000</v>
      </c>
      <c r="D254" s="165">
        <f>D252+D248+D243+D239+D253</f>
        <v>0</v>
      </c>
      <c r="E254" s="166">
        <f t="shared" si="14"/>
        <v>-350000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283</v>
      </c>
      <c r="B256" s="159" t="s">
        <v>135</v>
      </c>
      <c r="C256" s="159" t="s">
        <v>136</v>
      </c>
      <c r="D256" s="159" t="s">
        <v>136</v>
      </c>
      <c r="E256" s="160" t="str">
        <f>E234</f>
        <v>2024-25 +/-</v>
      </c>
    </row>
    <row r="257" spans="1:5" ht="15" customHeight="1" x14ac:dyDescent="0.25">
      <c r="A257" s="171"/>
      <c r="B257" s="159" t="str">
        <f>B235</f>
        <v>2023-24</v>
      </c>
      <c r="C257" s="159" t="str">
        <f>C235</f>
        <v>2023-24</v>
      </c>
      <c r="D257" s="159" t="str">
        <f>D235</f>
        <v>2024-25</v>
      </c>
      <c r="E257" s="160" t="str">
        <f>E235</f>
        <v>2023-24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261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262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263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264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265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266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267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268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269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270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297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271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274</v>
      </c>
      <c r="C278" s="153" t="s">
        <v>79</v>
      </c>
      <c r="D278" s="154" t="str">
        <f>Revenue!B2</f>
        <v>LSU Health Shreveport</v>
      </c>
      <c r="E278" s="154"/>
      <c r="F278" s="98"/>
      <c r="G278" s="98"/>
    </row>
    <row r="279" spans="1:7" ht="15" customHeight="1" thickBot="1" x14ac:dyDescent="0.3">
      <c r="A279" s="105" t="s">
        <v>259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284</v>
      </c>
      <c r="B281" s="159" t="s">
        <v>135</v>
      </c>
      <c r="C281" s="159" t="s">
        <v>136</v>
      </c>
      <c r="D281" s="159" t="s">
        <v>136</v>
      </c>
      <c r="E281" s="160" t="str">
        <f>E256</f>
        <v>2024-25 +/-</v>
      </c>
    </row>
    <row r="282" spans="1:7" ht="15" customHeight="1" x14ac:dyDescent="0.25">
      <c r="A282" s="161"/>
      <c r="B282" s="159" t="str">
        <f>B257</f>
        <v>2023-24</v>
      </c>
      <c r="C282" s="159" t="str">
        <f>C257</f>
        <v>2023-24</v>
      </c>
      <c r="D282" s="159" t="str">
        <f>D257</f>
        <v>2024-25</v>
      </c>
      <c r="E282" s="160" t="str">
        <f>E257</f>
        <v>2023-24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261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262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263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264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265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266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267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268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269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270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297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271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2024-25 +/-</v>
      </c>
    </row>
    <row r="304" spans="1:5" ht="15" customHeight="1" x14ac:dyDescent="0.25">
      <c r="A304" s="171"/>
      <c r="B304" s="159" t="str">
        <f>B282</f>
        <v>2023-24</v>
      </c>
      <c r="C304" s="159" t="str">
        <f>C282</f>
        <v>2023-24</v>
      </c>
      <c r="D304" s="159" t="str">
        <f>D282</f>
        <v>2024-25</v>
      </c>
      <c r="E304" s="160" t="str">
        <f>E282</f>
        <v>2023-24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36190853.75</v>
      </c>
      <c r="C305" s="145">
        <f t="shared" si="17"/>
        <v>35742090</v>
      </c>
      <c r="D305" s="145">
        <f t="shared" si="17"/>
        <v>39377845</v>
      </c>
      <c r="E305" s="163">
        <f t="shared" ref="E305:E323" si="18">D305-C305</f>
        <v>3635755</v>
      </c>
    </row>
    <row r="306" spans="1:5" ht="15" customHeight="1" x14ac:dyDescent="0.2">
      <c r="A306" s="162" t="s">
        <v>179</v>
      </c>
      <c r="B306" s="145">
        <f t="shared" si="17"/>
        <v>4795264.01</v>
      </c>
      <c r="C306" s="145">
        <f t="shared" si="17"/>
        <v>2731149</v>
      </c>
      <c r="D306" s="145">
        <f t="shared" si="17"/>
        <v>2599910</v>
      </c>
      <c r="E306" s="163">
        <f t="shared" si="18"/>
        <v>-131239</v>
      </c>
    </row>
    <row r="307" spans="1:5" ht="15" customHeight="1" x14ac:dyDescent="0.2">
      <c r="A307" s="162" t="s">
        <v>180</v>
      </c>
      <c r="B307" s="145">
        <f t="shared" si="17"/>
        <v>22481539.869999997</v>
      </c>
      <c r="C307" s="145">
        <f t="shared" si="17"/>
        <v>27773179</v>
      </c>
      <c r="D307" s="145">
        <f t="shared" si="17"/>
        <v>25847944</v>
      </c>
      <c r="E307" s="163">
        <f t="shared" si="18"/>
        <v>-1925235</v>
      </c>
    </row>
    <row r="308" spans="1:5" s="152" customFormat="1" ht="15" customHeight="1" x14ac:dyDescent="0.25">
      <c r="A308" s="164" t="s">
        <v>181</v>
      </c>
      <c r="B308" s="165">
        <f>B307+B306+B305</f>
        <v>63467657.629999995</v>
      </c>
      <c r="C308" s="165">
        <f>C307+C306+C305</f>
        <v>66246418</v>
      </c>
      <c r="D308" s="165">
        <f>D307+D306+D305</f>
        <v>67825699</v>
      </c>
      <c r="E308" s="166">
        <f t="shared" si="18"/>
        <v>1579281</v>
      </c>
    </row>
    <row r="309" spans="1:5" ht="15" customHeight="1" x14ac:dyDescent="0.2">
      <c r="A309" s="162" t="s">
        <v>261</v>
      </c>
      <c r="B309" s="145">
        <f t="shared" ref="B309:C311" si="19">B287+B262+B240+B218+B193</f>
        <v>654103.16</v>
      </c>
      <c r="C309" s="145">
        <f t="shared" si="19"/>
        <v>251515</v>
      </c>
      <c r="D309" s="145">
        <f>D287+D262+D240+D218+D193</f>
        <v>414720</v>
      </c>
      <c r="E309" s="163">
        <f t="shared" si="18"/>
        <v>163205</v>
      </c>
    </row>
    <row r="310" spans="1:5" ht="15" customHeight="1" x14ac:dyDescent="0.2">
      <c r="A310" s="162" t="s">
        <v>262</v>
      </c>
      <c r="B310" s="145">
        <f t="shared" si="19"/>
        <v>33555173.630000003</v>
      </c>
      <c r="C310" s="145">
        <f t="shared" si="19"/>
        <v>26464283</v>
      </c>
      <c r="D310" s="145">
        <f>D288+D263+D241+D219+D194</f>
        <v>30745559</v>
      </c>
      <c r="E310" s="163">
        <f t="shared" si="18"/>
        <v>4281276</v>
      </c>
    </row>
    <row r="311" spans="1:5" ht="15" customHeight="1" x14ac:dyDescent="0.2">
      <c r="A311" s="162" t="s">
        <v>263</v>
      </c>
      <c r="B311" s="145">
        <f t="shared" si="19"/>
        <v>1165936.6800000002</v>
      </c>
      <c r="C311" s="145">
        <f t="shared" si="19"/>
        <v>2019709</v>
      </c>
      <c r="D311" s="145">
        <f>D289+D264+D242+D220+D195</f>
        <v>1776172</v>
      </c>
      <c r="E311" s="163">
        <f t="shared" si="18"/>
        <v>-243537</v>
      </c>
    </row>
    <row r="312" spans="1:5" s="152" customFormat="1" ht="15" customHeight="1" x14ac:dyDescent="0.25">
      <c r="A312" s="164" t="s">
        <v>185</v>
      </c>
      <c r="B312" s="165">
        <f>B311+B310+B309</f>
        <v>35375213.469999999</v>
      </c>
      <c r="C312" s="165">
        <f>C311+C310+C309</f>
        <v>28735507</v>
      </c>
      <c r="D312" s="165">
        <f>D311+D310+D309</f>
        <v>32936451</v>
      </c>
      <c r="E312" s="166">
        <f t="shared" si="18"/>
        <v>4200944</v>
      </c>
    </row>
    <row r="313" spans="1:5" ht="15" customHeight="1" x14ac:dyDescent="0.2">
      <c r="A313" s="162" t="s">
        <v>264</v>
      </c>
      <c r="B313" s="145">
        <f t="shared" ref="B313:C316" si="20">B291+B266+B244+B222+B197</f>
        <v>1594568.6300000001</v>
      </c>
      <c r="C313" s="145">
        <f t="shared" si="20"/>
        <v>1572513</v>
      </c>
      <c r="D313" s="145">
        <f>D291+D266+D244+D222+D197</f>
        <v>1753366</v>
      </c>
      <c r="E313" s="163">
        <f t="shared" si="18"/>
        <v>180853</v>
      </c>
    </row>
    <row r="314" spans="1:5" ht="15" customHeight="1" x14ac:dyDescent="0.2">
      <c r="A314" s="162" t="s">
        <v>265</v>
      </c>
      <c r="B314" s="145">
        <f t="shared" si="20"/>
        <v>4467897.42</v>
      </c>
      <c r="C314" s="145">
        <f t="shared" si="20"/>
        <v>9175918</v>
      </c>
      <c r="D314" s="145">
        <f>D292+D267+D245+D223+D198</f>
        <v>6022581</v>
      </c>
      <c r="E314" s="163">
        <f t="shared" si="18"/>
        <v>-3153337</v>
      </c>
    </row>
    <row r="315" spans="1:5" ht="15" customHeight="1" x14ac:dyDescent="0.2">
      <c r="A315" s="162" t="s">
        <v>266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267</v>
      </c>
      <c r="B316" s="145">
        <f t="shared" si="20"/>
        <v>9311764.3900000006</v>
      </c>
      <c r="C316" s="145">
        <f t="shared" si="20"/>
        <v>9366364</v>
      </c>
      <c r="D316" s="145">
        <f>D294+D269+D247+D225+D200</f>
        <v>10412288</v>
      </c>
      <c r="E316" s="163">
        <f t="shared" si="18"/>
        <v>1045924</v>
      </c>
    </row>
    <row r="317" spans="1:5" s="152" customFormat="1" ht="15" customHeight="1" x14ac:dyDescent="0.25">
      <c r="A317" s="164" t="s">
        <v>190</v>
      </c>
      <c r="B317" s="165">
        <f>B316+B315+B314+B313</f>
        <v>15374230.440000001</v>
      </c>
      <c r="C317" s="165">
        <f>C316+C315+C314+C313</f>
        <v>20114795</v>
      </c>
      <c r="D317" s="165">
        <f>D316+D315+D314+D313</f>
        <v>18188235</v>
      </c>
      <c r="E317" s="166">
        <f t="shared" si="18"/>
        <v>-1926560</v>
      </c>
    </row>
    <row r="318" spans="1:5" ht="15" customHeight="1" x14ac:dyDescent="0.2">
      <c r="A318" s="162" t="s">
        <v>268</v>
      </c>
      <c r="B318" s="145">
        <f t="shared" ref="B318:C320" si="21">B296+B271+B249+B227+B202</f>
        <v>1409409.81</v>
      </c>
      <c r="C318" s="145">
        <f t="shared" si="21"/>
        <v>2075910</v>
      </c>
      <c r="D318" s="145">
        <f>D296+D271+D249+D227+D202</f>
        <v>1049055</v>
      </c>
      <c r="E318" s="163">
        <f t="shared" si="18"/>
        <v>-1026855</v>
      </c>
    </row>
    <row r="319" spans="1:5" ht="15" customHeight="1" x14ac:dyDescent="0.2">
      <c r="A319" s="162" t="s">
        <v>269</v>
      </c>
      <c r="B319" s="145">
        <f t="shared" si="21"/>
        <v>23299.69</v>
      </c>
      <c r="C319" s="145">
        <f t="shared" si="21"/>
        <v>10000</v>
      </c>
      <c r="D319" s="145">
        <f>D297+D272+D250+D228+D203</f>
        <v>10000</v>
      </c>
      <c r="E319" s="163">
        <f t="shared" si="18"/>
        <v>0</v>
      </c>
    </row>
    <row r="320" spans="1:5" ht="15" customHeight="1" x14ac:dyDescent="0.2">
      <c r="A320" s="162" t="s">
        <v>270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1432709.5</v>
      </c>
      <c r="C321" s="165">
        <f>C320+C319+C318</f>
        <v>2085910</v>
      </c>
      <c r="D321" s="165">
        <f>D320+D319+D318</f>
        <v>1059055</v>
      </c>
      <c r="E321" s="166">
        <f t="shared" si="18"/>
        <v>-1026855</v>
      </c>
    </row>
    <row r="322" spans="1:5" s="152" customFormat="1" ht="15" customHeight="1" x14ac:dyDescent="0.25">
      <c r="A322" s="164" t="s">
        <v>297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285</v>
      </c>
      <c r="B323" s="180">
        <f>B321+B317+B312+B308+B322</f>
        <v>115649811.03999999</v>
      </c>
      <c r="C323" s="180">
        <f>C321+C317+C312+C308+C322</f>
        <v>117182630</v>
      </c>
      <c r="D323" s="173">
        <f>D321+D317+D312+D308+D322</f>
        <v>120009440</v>
      </c>
      <c r="E323" s="173">
        <f t="shared" si="18"/>
        <v>2826810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531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72"/>
  <sheetViews>
    <sheetView showOutlineSymbols="0" zoomScale="80" zoomScaleNormal="80" workbookViewId="0">
      <pane xSplit="1" ySplit="6" topLeftCell="B19" activePane="bottomRight" state="frozen"/>
      <selection activeCell="H14" sqref="H14"/>
      <selection pane="topRight" activeCell="H14" sqref="H14"/>
      <selection pane="bottomLeft" activeCell="H14" sqref="H14"/>
      <selection pane="bottomRight" activeCell="A30" sqref="A30:XFD30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412" t="s">
        <v>565</v>
      </c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469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470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471</v>
      </c>
      <c r="C4" s="418" t="s">
        <v>532</v>
      </c>
      <c r="D4" s="419" t="s">
        <v>135</v>
      </c>
      <c r="E4" s="420" t="s">
        <v>471</v>
      </c>
      <c r="F4" s="421" t="s">
        <v>472</v>
      </c>
      <c r="G4" s="418" t="s">
        <v>532</v>
      </c>
      <c r="H4" s="422" t="s">
        <v>136</v>
      </c>
    </row>
    <row r="5" spans="1:11" ht="15" customHeight="1" x14ac:dyDescent="0.25">
      <c r="A5" s="424" t="s">
        <v>237</v>
      </c>
      <c r="B5" s="425" t="s">
        <v>472</v>
      </c>
      <c r="C5" s="425" t="s">
        <v>473</v>
      </c>
      <c r="D5" s="426" t="s">
        <v>521</v>
      </c>
      <c r="E5" s="427" t="s">
        <v>474</v>
      </c>
      <c r="F5" s="425" t="s">
        <v>475</v>
      </c>
      <c r="G5" s="425" t="s">
        <v>473</v>
      </c>
      <c r="H5" s="539" t="s">
        <v>557</v>
      </c>
    </row>
    <row r="6" spans="1:11" ht="15" customHeight="1" x14ac:dyDescent="0.25">
      <c r="A6" s="428" t="s">
        <v>476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477</v>
      </c>
      <c r="B7" s="434"/>
      <c r="C7" s="435"/>
      <c r="D7" s="436"/>
      <c r="E7" s="437"/>
      <c r="F7" s="438"/>
      <c r="G7" s="435"/>
      <c r="H7" s="439"/>
    </row>
    <row r="8" spans="1:11" ht="15" customHeight="1" x14ac:dyDescent="0.2">
      <c r="A8" s="440" t="s">
        <v>326</v>
      </c>
      <c r="B8" s="441"/>
      <c r="C8" s="442"/>
      <c r="D8" s="443"/>
      <c r="E8" s="444"/>
      <c r="F8" s="445"/>
      <c r="G8" s="442"/>
      <c r="H8" s="446"/>
    </row>
    <row r="9" spans="1:11" ht="15" customHeight="1" x14ac:dyDescent="0.2">
      <c r="A9" s="441" t="s">
        <v>478</v>
      </c>
      <c r="B9" s="441"/>
      <c r="C9" s="442"/>
      <c r="D9" s="443"/>
      <c r="E9" s="444"/>
      <c r="F9" s="445"/>
      <c r="G9" s="442"/>
      <c r="H9" s="446"/>
    </row>
    <row r="10" spans="1:11" ht="15" customHeight="1" x14ac:dyDescent="0.2">
      <c r="A10" s="441" t="s">
        <v>479</v>
      </c>
      <c r="B10" s="441"/>
      <c r="C10" s="442"/>
      <c r="D10" s="443"/>
      <c r="E10" s="444"/>
      <c r="F10" s="445"/>
      <c r="G10" s="442"/>
      <c r="H10" s="446"/>
    </row>
    <row r="11" spans="1:11" ht="15" customHeight="1" x14ac:dyDescent="0.2">
      <c r="A11" s="441" t="s">
        <v>480</v>
      </c>
      <c r="B11" s="441"/>
      <c r="C11" s="442"/>
      <c r="D11" s="443"/>
      <c r="E11" s="444"/>
      <c r="F11" s="445"/>
      <c r="G11" s="442"/>
      <c r="H11" s="446"/>
    </row>
    <row r="12" spans="1:11" ht="15" customHeight="1" x14ac:dyDescent="0.2">
      <c r="A12" s="441" t="s">
        <v>481</v>
      </c>
      <c r="B12" s="441"/>
      <c r="C12" s="442"/>
      <c r="D12" s="443"/>
      <c r="E12" s="444"/>
      <c r="F12" s="445"/>
      <c r="G12" s="442"/>
      <c r="H12" s="446"/>
    </row>
    <row r="13" spans="1:11" ht="15" customHeight="1" x14ac:dyDescent="0.2">
      <c r="A13" s="441" t="s">
        <v>482</v>
      </c>
      <c r="B13" s="441"/>
      <c r="C13" s="442"/>
      <c r="D13" s="443"/>
      <c r="E13" s="444"/>
      <c r="F13" s="445"/>
      <c r="G13" s="442"/>
      <c r="H13" s="446"/>
    </row>
    <row r="14" spans="1:11" ht="15" customHeight="1" x14ac:dyDescent="0.2">
      <c r="A14" s="441" t="s">
        <v>483</v>
      </c>
      <c r="B14" s="441"/>
      <c r="C14" s="442"/>
      <c r="D14" s="443"/>
      <c r="E14" s="444"/>
      <c r="F14" s="445"/>
      <c r="G14" s="442"/>
      <c r="H14" s="446"/>
    </row>
    <row r="15" spans="1:11" ht="15" customHeight="1" x14ac:dyDescent="0.2">
      <c r="A15" s="441" t="s">
        <v>484</v>
      </c>
      <c r="B15" s="441"/>
      <c r="C15" s="442"/>
      <c r="D15" s="443"/>
      <c r="E15" s="444"/>
      <c r="F15" s="445"/>
      <c r="G15" s="442"/>
      <c r="H15" s="446"/>
    </row>
    <row r="16" spans="1:11" ht="15" customHeight="1" x14ac:dyDescent="0.2">
      <c r="A16" s="441" t="s">
        <v>608</v>
      </c>
      <c r="B16" s="441"/>
      <c r="C16" s="442"/>
      <c r="D16" s="443"/>
      <c r="E16" s="444"/>
      <c r="F16" s="445"/>
      <c r="G16" s="442"/>
      <c r="H16" s="446"/>
    </row>
    <row r="17" spans="1:8" ht="15" customHeight="1" x14ac:dyDescent="0.2">
      <c r="A17" s="441" t="s">
        <v>609</v>
      </c>
      <c r="B17" s="441"/>
      <c r="C17" s="442"/>
      <c r="D17" s="443"/>
      <c r="E17" s="444"/>
      <c r="F17" s="445"/>
      <c r="G17" s="442"/>
      <c r="H17" s="446"/>
    </row>
    <row r="18" spans="1:8" ht="15" customHeight="1" x14ac:dyDescent="0.2">
      <c r="A18" s="441" t="s">
        <v>485</v>
      </c>
      <c r="B18" s="441"/>
      <c r="C18" s="442"/>
      <c r="D18" s="443"/>
      <c r="E18" s="444"/>
      <c r="F18" s="445"/>
      <c r="G18" s="442"/>
      <c r="H18" s="446"/>
    </row>
    <row r="19" spans="1:8" ht="15" customHeight="1" x14ac:dyDescent="0.2">
      <c r="A19" s="441" t="s">
        <v>486</v>
      </c>
      <c r="B19" s="441"/>
      <c r="C19" s="442"/>
      <c r="D19" s="443"/>
      <c r="E19" s="444"/>
      <c r="F19" s="445"/>
      <c r="G19" s="442"/>
      <c r="H19" s="446"/>
    </row>
    <row r="20" spans="1:8" ht="15" customHeight="1" x14ac:dyDescent="0.2">
      <c r="A20" s="441" t="s">
        <v>487</v>
      </c>
      <c r="B20" s="441"/>
      <c r="C20" s="442"/>
      <c r="D20" s="443"/>
      <c r="E20" s="444"/>
      <c r="F20" s="445"/>
      <c r="G20" s="442"/>
      <c r="H20" s="446"/>
    </row>
    <row r="21" spans="1:8" ht="15" customHeight="1" x14ac:dyDescent="0.2">
      <c r="A21" s="441" t="s">
        <v>488</v>
      </c>
      <c r="B21" s="441"/>
      <c r="C21" s="442"/>
      <c r="D21" s="443"/>
      <c r="E21" s="444"/>
      <c r="F21" s="445"/>
      <c r="G21" s="442"/>
      <c r="H21" s="446"/>
    </row>
    <row r="22" spans="1:8" ht="15" customHeight="1" x14ac:dyDescent="0.2">
      <c r="A22" s="441" t="s">
        <v>489</v>
      </c>
      <c r="B22" s="441"/>
      <c r="C22" s="442"/>
      <c r="D22" s="443"/>
      <c r="E22" s="444"/>
      <c r="F22" s="445"/>
      <c r="G22" s="442"/>
      <c r="H22" s="446"/>
    </row>
    <row r="23" spans="1:8" ht="15" customHeight="1" x14ac:dyDescent="0.2">
      <c r="A23" s="441" t="s">
        <v>490</v>
      </c>
      <c r="B23" s="441"/>
      <c r="C23" s="442"/>
      <c r="D23" s="443"/>
      <c r="E23" s="444"/>
      <c r="F23" s="445"/>
      <c r="G23" s="442"/>
      <c r="H23" s="446"/>
    </row>
    <row r="24" spans="1:8" ht="15" customHeight="1" x14ac:dyDescent="0.2">
      <c r="A24" s="441" t="s">
        <v>491</v>
      </c>
      <c r="B24" s="441"/>
      <c r="C24" s="442"/>
      <c r="D24" s="443"/>
      <c r="E24" s="444"/>
      <c r="F24" s="445"/>
      <c r="G24" s="442"/>
      <c r="H24" s="446"/>
    </row>
    <row r="25" spans="1:8" ht="15" customHeight="1" x14ac:dyDescent="0.2">
      <c r="A25" s="441" t="s">
        <v>492</v>
      </c>
      <c r="B25" s="441"/>
      <c r="C25" s="442"/>
      <c r="D25" s="443"/>
      <c r="E25" s="444"/>
      <c r="F25" s="445"/>
      <c r="G25" s="442"/>
      <c r="H25" s="446"/>
    </row>
    <row r="26" spans="1:8" ht="15" customHeight="1" x14ac:dyDescent="0.2">
      <c r="A26" s="441" t="s">
        <v>493</v>
      </c>
      <c r="B26" s="441"/>
      <c r="C26" s="442"/>
      <c r="D26" s="443"/>
      <c r="E26" s="444"/>
      <c r="F26" s="445"/>
      <c r="G26" s="442"/>
      <c r="H26" s="446"/>
    </row>
    <row r="27" spans="1:8" ht="15" customHeight="1" x14ac:dyDescent="0.2">
      <c r="A27" s="441" t="s">
        <v>494</v>
      </c>
      <c r="B27" s="441"/>
      <c r="C27" s="442"/>
      <c r="D27" s="443"/>
      <c r="E27" s="444"/>
      <c r="F27" s="445"/>
      <c r="G27" s="442"/>
      <c r="H27" s="446"/>
    </row>
    <row r="28" spans="1:8" ht="15" customHeight="1" x14ac:dyDescent="0.2">
      <c r="A28" s="441" t="s">
        <v>495</v>
      </c>
      <c r="B28" s="441"/>
      <c r="C28" s="442"/>
      <c r="D28" s="443"/>
      <c r="E28" s="444"/>
      <c r="F28" s="445"/>
      <c r="G28" s="442"/>
      <c r="H28" s="446"/>
    </row>
    <row r="29" spans="1:8" ht="15" customHeight="1" x14ac:dyDescent="0.2">
      <c r="A29" s="441" t="s">
        <v>612</v>
      </c>
      <c r="B29" s="441">
        <v>11</v>
      </c>
      <c r="C29" s="442">
        <v>4909</v>
      </c>
      <c r="D29" s="443">
        <v>54000</v>
      </c>
      <c r="E29" s="444">
        <v>11</v>
      </c>
      <c r="F29" s="445"/>
      <c r="G29" s="442">
        <v>4909</v>
      </c>
      <c r="H29" s="446">
        <v>54000</v>
      </c>
    </row>
    <row r="30" spans="1:8" ht="15" customHeight="1" x14ac:dyDescent="0.2">
      <c r="A30" s="441" t="s">
        <v>588</v>
      </c>
      <c r="B30" s="441">
        <v>22</v>
      </c>
      <c r="C30" s="442">
        <v>7964</v>
      </c>
      <c r="D30" s="443">
        <v>175208</v>
      </c>
      <c r="E30" s="444">
        <v>40</v>
      </c>
      <c r="F30" s="445">
        <v>1</v>
      </c>
      <c r="G30" s="442">
        <v>9571</v>
      </c>
      <c r="H30" s="446">
        <v>392405</v>
      </c>
    </row>
    <row r="31" spans="1:8" ht="15" customHeight="1" x14ac:dyDescent="0.2">
      <c r="A31" s="441" t="s">
        <v>589</v>
      </c>
      <c r="B31" s="441"/>
      <c r="C31" s="442"/>
      <c r="D31" s="443">
        <v>0</v>
      </c>
      <c r="E31" s="444">
        <v>7</v>
      </c>
      <c r="F31" s="445"/>
      <c r="G31" s="442">
        <v>214</v>
      </c>
      <c r="H31" s="446">
        <v>1500</v>
      </c>
    </row>
    <row r="32" spans="1:8" ht="15" customHeight="1" x14ac:dyDescent="0.2">
      <c r="A32" s="441" t="s">
        <v>590</v>
      </c>
      <c r="B32" s="441">
        <v>1</v>
      </c>
      <c r="C32" s="442">
        <v>270</v>
      </c>
      <c r="D32" s="443">
        <v>270</v>
      </c>
      <c r="E32" s="444">
        <v>2</v>
      </c>
      <c r="F32" s="445">
        <v>1</v>
      </c>
      <c r="G32" s="442">
        <v>270</v>
      </c>
      <c r="H32" s="446">
        <v>810</v>
      </c>
    </row>
    <row r="33" spans="1:9" ht="15" customHeight="1" x14ac:dyDescent="0.2">
      <c r="A33" s="441" t="s">
        <v>591</v>
      </c>
      <c r="B33" s="441">
        <v>11</v>
      </c>
      <c r="C33" s="442">
        <v>3636</v>
      </c>
      <c r="D33" s="443">
        <v>40000</v>
      </c>
      <c r="E33" s="444">
        <v>12</v>
      </c>
      <c r="F33" s="445"/>
      <c r="G33" s="442">
        <v>3750</v>
      </c>
      <c r="H33" s="446">
        <v>45000</v>
      </c>
    </row>
    <row r="34" spans="1:9" ht="15" customHeight="1" x14ac:dyDescent="0.2">
      <c r="A34" s="441" t="s">
        <v>592</v>
      </c>
      <c r="B34" s="441">
        <v>24</v>
      </c>
      <c r="C34" s="442">
        <v>4153</v>
      </c>
      <c r="D34" s="443">
        <v>99673.96</v>
      </c>
      <c r="E34" s="444">
        <v>20</v>
      </c>
      <c r="F34" s="445">
        <v>4</v>
      </c>
      <c r="G34" s="442">
        <v>4153</v>
      </c>
      <c r="H34" s="446">
        <v>99674</v>
      </c>
    </row>
    <row r="35" spans="1:9" ht="15" customHeight="1" x14ac:dyDescent="0.2">
      <c r="A35" s="441" t="s">
        <v>593</v>
      </c>
      <c r="B35" s="441">
        <v>17</v>
      </c>
      <c r="C35" s="442">
        <v>29115</v>
      </c>
      <c r="D35" s="443">
        <v>494950.75</v>
      </c>
      <c r="E35" s="444">
        <v>17</v>
      </c>
      <c r="F35" s="445"/>
      <c r="G35" s="442">
        <v>29777</v>
      </c>
      <c r="H35" s="446">
        <v>506215</v>
      </c>
    </row>
    <row r="36" spans="1:9" ht="15" customHeight="1" x14ac:dyDescent="0.2">
      <c r="A36" s="441" t="s">
        <v>594</v>
      </c>
      <c r="B36" s="441"/>
      <c r="C36" s="442"/>
      <c r="D36" s="443">
        <v>0</v>
      </c>
      <c r="E36" s="444">
        <v>1</v>
      </c>
      <c r="F36" s="445"/>
      <c r="G36" s="442">
        <v>4579</v>
      </c>
      <c r="H36" s="446">
        <v>4579</v>
      </c>
    </row>
    <row r="37" spans="1:9" ht="15" customHeight="1" x14ac:dyDescent="0.25">
      <c r="A37" s="447" t="s">
        <v>496</v>
      </c>
      <c r="B37" s="440">
        <f>SUM(B7:B36)</f>
        <v>86</v>
      </c>
      <c r="C37" s="448">
        <f>IFERROR(D37/B37,)</f>
        <v>10047.705930232558</v>
      </c>
      <c r="D37" s="449">
        <f>SUM(D7:D36)</f>
        <v>864102.71</v>
      </c>
      <c r="E37" s="450">
        <f>SUM(E7:E36)</f>
        <v>110</v>
      </c>
      <c r="F37" s="451">
        <f>SUM(F6:F36)</f>
        <v>6</v>
      </c>
      <c r="G37" s="448">
        <f>IFERROR(H37/(F37+E37),)</f>
        <v>9518.8189655172409</v>
      </c>
      <c r="H37" s="452">
        <f>SUM(H7:H36)</f>
        <v>1104183</v>
      </c>
    </row>
    <row r="38" spans="1:9" ht="15" customHeight="1" x14ac:dyDescent="0.25">
      <c r="A38" s="453"/>
      <c r="B38" s="454"/>
      <c r="C38" s="455"/>
      <c r="D38" s="455"/>
      <c r="E38" s="444"/>
      <c r="F38" s="444"/>
      <c r="G38" s="455"/>
      <c r="H38" s="455"/>
    </row>
    <row r="39" spans="1:9" ht="15" customHeight="1" x14ac:dyDescent="0.25">
      <c r="A39" s="456" t="s">
        <v>497</v>
      </c>
      <c r="B39" s="434"/>
      <c r="C39" s="434"/>
      <c r="D39" s="457"/>
      <c r="E39" s="437"/>
      <c r="F39" s="438"/>
      <c r="G39" s="435"/>
      <c r="H39" s="458"/>
      <c r="I39" s="434"/>
    </row>
    <row r="40" spans="1:9" ht="15" customHeight="1" x14ac:dyDescent="0.25">
      <c r="A40" s="568" t="s">
        <v>498</v>
      </c>
      <c r="B40" s="569"/>
      <c r="C40" s="569"/>
      <c r="D40" s="570"/>
      <c r="E40" s="571"/>
      <c r="F40" s="466"/>
      <c r="G40" s="572"/>
      <c r="H40" s="572"/>
      <c r="I40" s="434"/>
    </row>
    <row r="41" spans="1:9" ht="15" customHeight="1" x14ac:dyDescent="0.25">
      <c r="A41" s="459" t="s">
        <v>499</v>
      </c>
      <c r="B41" s="441"/>
      <c r="C41" s="442"/>
      <c r="D41" s="443"/>
      <c r="E41" s="444"/>
      <c r="F41" s="445"/>
      <c r="G41" s="442"/>
      <c r="H41" s="460"/>
      <c r="I41" s="434"/>
    </row>
    <row r="42" spans="1:9" ht="15" customHeight="1" x14ac:dyDescent="0.2">
      <c r="A42" s="434" t="s">
        <v>500</v>
      </c>
      <c r="B42" s="434"/>
      <c r="C42" s="435"/>
      <c r="D42" s="436"/>
      <c r="E42" s="437"/>
      <c r="F42" s="438"/>
      <c r="G42" s="435"/>
      <c r="H42" s="458"/>
      <c r="I42" s="434"/>
    </row>
    <row r="43" spans="1:9" ht="15" customHeight="1" x14ac:dyDescent="0.2">
      <c r="A43" s="461" t="s">
        <v>501</v>
      </c>
      <c r="B43" s="441"/>
      <c r="C43" s="442"/>
      <c r="D43" s="443"/>
      <c r="E43" s="454"/>
      <c r="F43" s="441"/>
      <c r="G43" s="442"/>
      <c r="H43" s="460"/>
      <c r="I43" s="434"/>
    </row>
    <row r="44" spans="1:9" ht="15" customHeight="1" x14ac:dyDescent="0.2">
      <c r="A44" s="461" t="s">
        <v>502</v>
      </c>
      <c r="B44" s="441"/>
      <c r="C44" s="442"/>
      <c r="D44" s="443"/>
      <c r="E44" s="444"/>
      <c r="F44" s="445"/>
      <c r="G44" s="442"/>
      <c r="H44" s="460"/>
      <c r="I44" s="434"/>
    </row>
    <row r="45" spans="1:9" ht="15" customHeight="1" x14ac:dyDescent="0.2">
      <c r="A45" s="441" t="s">
        <v>503</v>
      </c>
      <c r="B45" s="441"/>
      <c r="C45" s="442"/>
      <c r="D45" s="443"/>
      <c r="E45" s="444"/>
      <c r="F45" s="445"/>
      <c r="G45" s="442"/>
      <c r="H45" s="460"/>
      <c r="I45" s="434"/>
    </row>
    <row r="46" spans="1:9" ht="15" customHeight="1" x14ac:dyDescent="0.2">
      <c r="A46" s="461" t="s">
        <v>504</v>
      </c>
      <c r="B46" s="441"/>
      <c r="C46" s="442"/>
      <c r="D46" s="443"/>
      <c r="E46" s="444"/>
      <c r="F46" s="445"/>
      <c r="G46" s="442"/>
      <c r="H46" s="460"/>
      <c r="I46" s="434"/>
    </row>
    <row r="47" spans="1:9" ht="15" customHeight="1" x14ac:dyDescent="0.2">
      <c r="A47" s="461" t="s">
        <v>505</v>
      </c>
      <c r="B47" s="441"/>
      <c r="C47" s="442"/>
      <c r="D47" s="443"/>
      <c r="E47" s="444"/>
      <c r="F47" s="445"/>
      <c r="G47" s="442"/>
      <c r="H47" s="460"/>
      <c r="I47" s="434"/>
    </row>
    <row r="48" spans="1:9" ht="15" customHeight="1" x14ac:dyDescent="0.2">
      <c r="A48" s="461" t="s">
        <v>506</v>
      </c>
      <c r="B48" s="441">
        <v>4</v>
      </c>
      <c r="C48" s="442">
        <v>17944</v>
      </c>
      <c r="D48" s="443">
        <v>71775</v>
      </c>
      <c r="E48" s="444">
        <v>4</v>
      </c>
      <c r="F48" s="445"/>
      <c r="G48" s="442">
        <v>18187</v>
      </c>
      <c r="H48" s="460">
        <v>72747</v>
      </c>
      <c r="I48" s="434"/>
    </row>
    <row r="49" spans="1:9" ht="15" customHeight="1" x14ac:dyDescent="0.2">
      <c r="A49" s="461" t="s">
        <v>599</v>
      </c>
      <c r="B49" s="441">
        <v>99</v>
      </c>
      <c r="C49" s="442">
        <v>1140.8599999999999</v>
      </c>
      <c r="D49" s="443">
        <v>112946</v>
      </c>
      <c r="E49" s="444">
        <v>200</v>
      </c>
      <c r="F49" s="445"/>
      <c r="G49" s="442">
        <v>1031</v>
      </c>
      <c r="H49" s="460">
        <v>206175</v>
      </c>
      <c r="I49" s="434"/>
    </row>
    <row r="50" spans="1:9" ht="15" customHeight="1" x14ac:dyDescent="0.2">
      <c r="A50" s="562" t="s">
        <v>600</v>
      </c>
      <c r="B50" s="573">
        <v>2</v>
      </c>
      <c r="C50" s="574">
        <v>1136</v>
      </c>
      <c r="D50" s="556">
        <v>2272</v>
      </c>
      <c r="E50" s="444">
        <v>20</v>
      </c>
      <c r="F50" s="575"/>
      <c r="G50" s="574">
        <v>1031</v>
      </c>
      <c r="H50" s="460">
        <v>20265</v>
      </c>
      <c r="I50" s="434"/>
    </row>
    <row r="51" spans="1:9" ht="15" customHeight="1" x14ac:dyDescent="0.2">
      <c r="A51" s="576" t="s">
        <v>507</v>
      </c>
      <c r="C51" s="554"/>
      <c r="D51" s="554"/>
      <c r="E51" s="565"/>
      <c r="F51" s="437"/>
      <c r="G51" s="554"/>
      <c r="H51" s="559"/>
    </row>
    <row r="52" spans="1:9" ht="15" customHeight="1" x14ac:dyDescent="0.2">
      <c r="A52" s="463" t="s">
        <v>595</v>
      </c>
      <c r="B52" s="434"/>
      <c r="C52" s="435"/>
      <c r="D52" s="436">
        <v>0</v>
      </c>
      <c r="E52" s="437">
        <v>1</v>
      </c>
      <c r="F52" s="438"/>
      <c r="G52" s="435">
        <v>850</v>
      </c>
      <c r="H52" s="458">
        <v>850</v>
      </c>
      <c r="I52" s="434"/>
    </row>
    <row r="53" spans="1:9" ht="15" customHeight="1" x14ac:dyDescent="0.2">
      <c r="A53" s="564" t="s">
        <v>598</v>
      </c>
      <c r="B53" s="577"/>
      <c r="C53" s="578"/>
      <c r="D53" s="579">
        <v>0</v>
      </c>
      <c r="E53" s="580">
        <v>32</v>
      </c>
      <c r="F53" s="581">
        <v>71</v>
      </c>
      <c r="G53" s="578">
        <v>7602</v>
      </c>
      <c r="H53" s="563">
        <v>782991</v>
      </c>
      <c r="I53" s="434"/>
    </row>
    <row r="54" spans="1:9" ht="15" customHeight="1" x14ac:dyDescent="0.25">
      <c r="A54" s="462" t="s">
        <v>508</v>
      </c>
      <c r="B54" s="441"/>
      <c r="C54" s="442"/>
      <c r="D54" s="443"/>
      <c r="E54" s="444"/>
      <c r="F54" s="445"/>
      <c r="G54" s="442"/>
      <c r="H54" s="460"/>
      <c r="I54" s="434"/>
    </row>
    <row r="55" spans="1:9" ht="15" customHeight="1" x14ac:dyDescent="0.2">
      <c r="A55" s="463" t="s">
        <v>509</v>
      </c>
      <c r="B55" s="434">
        <v>5</v>
      </c>
      <c r="C55" s="435">
        <v>10439</v>
      </c>
      <c r="D55" s="436">
        <v>52195</v>
      </c>
      <c r="E55" s="437"/>
      <c r="F55" s="438"/>
      <c r="G55" s="435"/>
      <c r="H55" s="458"/>
      <c r="I55" s="434"/>
    </row>
    <row r="56" spans="1:9" ht="15" customHeight="1" x14ac:dyDescent="0.2">
      <c r="A56" s="562" t="s">
        <v>510</v>
      </c>
      <c r="B56" s="573"/>
      <c r="C56" s="555"/>
      <c r="D56" s="556"/>
      <c r="E56" s="582"/>
      <c r="F56" s="575"/>
      <c r="G56" s="574"/>
      <c r="H56" s="574"/>
      <c r="I56" s="434"/>
    </row>
    <row r="57" spans="1:9" ht="15" customHeight="1" x14ac:dyDescent="0.2">
      <c r="A57" s="583" t="s">
        <v>601</v>
      </c>
      <c r="C57" s="554"/>
      <c r="D57" s="554"/>
      <c r="E57" s="437"/>
      <c r="F57" s="437"/>
      <c r="G57" s="554"/>
      <c r="H57" s="559"/>
    </row>
    <row r="58" spans="1:9" ht="15" customHeight="1" x14ac:dyDescent="0.2">
      <c r="A58" s="560" t="s">
        <v>587</v>
      </c>
      <c r="B58" s="434">
        <v>80</v>
      </c>
      <c r="C58" s="435">
        <v>11713</v>
      </c>
      <c r="D58" s="436">
        <v>937066</v>
      </c>
      <c r="E58" s="437">
        <v>24</v>
      </c>
      <c r="F58" s="438">
        <v>56</v>
      </c>
      <c r="G58" s="435">
        <v>10177</v>
      </c>
      <c r="H58" s="458">
        <v>1000258</v>
      </c>
      <c r="I58" s="434"/>
    </row>
    <row r="59" spans="1:9" ht="15" customHeight="1" x14ac:dyDescent="0.2">
      <c r="A59" s="561" t="s">
        <v>585</v>
      </c>
      <c r="B59" s="441">
        <v>2</v>
      </c>
      <c r="C59" s="442">
        <v>160485</v>
      </c>
      <c r="D59" s="443">
        <v>320969.75</v>
      </c>
      <c r="E59" s="444">
        <v>2</v>
      </c>
      <c r="F59" s="445"/>
      <c r="G59" s="442">
        <v>157748</v>
      </c>
      <c r="H59" s="460">
        <v>321000</v>
      </c>
      <c r="I59" s="434"/>
    </row>
    <row r="60" spans="1:9" ht="15" customHeight="1" x14ac:dyDescent="0.2">
      <c r="A60" s="561" t="s">
        <v>586</v>
      </c>
      <c r="B60" s="441">
        <v>8</v>
      </c>
      <c r="C60" s="442">
        <v>21443.87</v>
      </c>
      <c r="D60" s="443">
        <v>171550.5</v>
      </c>
      <c r="E60" s="444">
        <v>6</v>
      </c>
      <c r="F60" s="445"/>
      <c r="G60" s="442">
        <v>38122</v>
      </c>
      <c r="H60" s="460">
        <v>228734</v>
      </c>
      <c r="I60" s="434"/>
    </row>
    <row r="61" spans="1:9" ht="15" customHeight="1" x14ac:dyDescent="0.2">
      <c r="A61" s="461" t="s">
        <v>602</v>
      </c>
      <c r="B61" s="441">
        <v>8</v>
      </c>
      <c r="C61" s="442">
        <v>17271</v>
      </c>
      <c r="D61" s="443">
        <v>138171</v>
      </c>
      <c r="E61" s="444">
        <v>4</v>
      </c>
      <c r="F61" s="445"/>
      <c r="G61" s="442">
        <v>30000</v>
      </c>
      <c r="H61" s="460">
        <v>120000</v>
      </c>
      <c r="I61" s="434"/>
    </row>
    <row r="62" spans="1:9" ht="15" customHeight="1" x14ac:dyDescent="0.2">
      <c r="A62" s="461" t="s">
        <v>603</v>
      </c>
      <c r="B62" s="441">
        <v>24</v>
      </c>
      <c r="C62" s="442">
        <v>26343.7</v>
      </c>
      <c r="D62" s="443">
        <v>632248.75</v>
      </c>
      <c r="E62" s="444">
        <v>10</v>
      </c>
      <c r="F62" s="445"/>
      <c r="G62" s="442">
        <v>68620</v>
      </c>
      <c r="H62" s="460">
        <v>686202</v>
      </c>
      <c r="I62" s="434"/>
    </row>
    <row r="63" spans="1:9" ht="15" customHeight="1" x14ac:dyDescent="0.2">
      <c r="A63" s="461" t="s">
        <v>610</v>
      </c>
      <c r="B63" s="441">
        <v>8</v>
      </c>
      <c r="C63" s="442">
        <v>28995.5</v>
      </c>
      <c r="D63" s="443">
        <v>231964.23</v>
      </c>
      <c r="E63" s="444">
        <v>6</v>
      </c>
      <c r="F63" s="445"/>
      <c r="G63" s="442">
        <v>38122</v>
      </c>
      <c r="H63" s="460">
        <v>228734</v>
      </c>
      <c r="I63" s="434"/>
    </row>
    <row r="64" spans="1:9" ht="15" customHeight="1" x14ac:dyDescent="0.2">
      <c r="A64" s="461" t="s">
        <v>604</v>
      </c>
      <c r="B64" s="441">
        <v>2</v>
      </c>
      <c r="C64" s="442">
        <v>21444</v>
      </c>
      <c r="D64" s="443">
        <v>42887.62</v>
      </c>
      <c r="E64" s="444">
        <v>3</v>
      </c>
      <c r="F64" s="445"/>
      <c r="G64" s="442">
        <v>21444</v>
      </c>
      <c r="H64" s="460">
        <v>64332</v>
      </c>
      <c r="I64" s="434"/>
    </row>
    <row r="65" spans="1:9" ht="15" customHeight="1" x14ac:dyDescent="0.25">
      <c r="A65" s="462" t="s">
        <v>511</v>
      </c>
      <c r="B65" s="441"/>
      <c r="C65" s="442"/>
      <c r="D65" s="443"/>
      <c r="E65" s="444"/>
      <c r="F65" s="445"/>
      <c r="G65" s="442"/>
      <c r="H65" s="460"/>
      <c r="I65" s="434"/>
    </row>
    <row r="66" spans="1:9" ht="15" customHeight="1" x14ac:dyDescent="0.2">
      <c r="A66" s="584" t="s">
        <v>597</v>
      </c>
      <c r="B66" s="585">
        <v>3</v>
      </c>
      <c r="C66" s="558">
        <v>13902</v>
      </c>
      <c r="D66" s="586">
        <v>41705</v>
      </c>
      <c r="E66" s="557"/>
      <c r="F66" s="587">
        <v>3</v>
      </c>
      <c r="G66" s="558">
        <v>14000</v>
      </c>
      <c r="H66" s="588">
        <v>42000</v>
      </c>
      <c r="I66" s="434"/>
    </row>
    <row r="67" spans="1:9" ht="15" customHeight="1" x14ac:dyDescent="0.2">
      <c r="A67" s="463" t="s">
        <v>596</v>
      </c>
      <c r="B67" s="434">
        <v>3</v>
      </c>
      <c r="C67" s="435">
        <v>31822</v>
      </c>
      <c r="D67" s="436">
        <v>95466</v>
      </c>
      <c r="E67" s="437"/>
      <c r="F67" s="438">
        <v>10</v>
      </c>
      <c r="G67" s="435">
        <v>19093</v>
      </c>
      <c r="H67" s="458">
        <v>190932</v>
      </c>
      <c r="I67" s="434"/>
    </row>
    <row r="68" spans="1:9" ht="15" customHeight="1" x14ac:dyDescent="0.2">
      <c r="A68" s="461" t="s">
        <v>512</v>
      </c>
      <c r="B68" s="441"/>
      <c r="C68" s="442"/>
      <c r="D68" s="443"/>
      <c r="E68" s="444"/>
      <c r="F68" s="445"/>
      <c r="G68" s="442"/>
      <c r="H68" s="460"/>
      <c r="I68" s="434"/>
    </row>
    <row r="69" spans="1:9" ht="15" customHeight="1" x14ac:dyDescent="0.2">
      <c r="A69" s="461" t="s">
        <v>513</v>
      </c>
      <c r="B69" s="441"/>
      <c r="C69" s="442"/>
      <c r="D69" s="443"/>
      <c r="E69" s="444"/>
      <c r="F69" s="445"/>
      <c r="G69" s="442"/>
      <c r="H69" s="460"/>
      <c r="I69" s="434"/>
    </row>
    <row r="70" spans="1:9" ht="15" customHeight="1" x14ac:dyDescent="0.25">
      <c r="A70" s="459" t="s">
        <v>514</v>
      </c>
      <c r="B70" s="441">
        <f>SUM(B42:B69)+B40</f>
        <v>248</v>
      </c>
      <c r="C70" s="589">
        <f>IFERROR(D70/B70,)</f>
        <v>11496.842137096775</v>
      </c>
      <c r="D70" s="464">
        <f>SUM(D42:D69)+D40</f>
        <v>2851216.85</v>
      </c>
      <c r="E70" s="444">
        <f>SUM(E42:E69)+E40</f>
        <v>312</v>
      </c>
      <c r="F70" s="445">
        <f>SUM(F42:F69)+F40</f>
        <v>140</v>
      </c>
      <c r="G70" s="442">
        <f>IFERROR(H70/(F70+E70),)</f>
        <v>8772.6106194690274</v>
      </c>
      <c r="H70" s="465">
        <f>SUM(H42:H69)+H40</f>
        <v>3965220</v>
      </c>
      <c r="I70" s="434" t="s">
        <v>117</v>
      </c>
    </row>
    <row r="71" spans="1:9" ht="15" customHeight="1" x14ac:dyDescent="0.25">
      <c r="A71" s="459" t="s">
        <v>515</v>
      </c>
      <c r="B71" s="441">
        <f>B70+B37</f>
        <v>334</v>
      </c>
      <c r="C71" s="442">
        <f>IFERROR(D71/B71,)</f>
        <v>11123.711257485031</v>
      </c>
      <c r="D71" s="464">
        <f>D70+D37</f>
        <v>3715319.56</v>
      </c>
      <c r="E71" s="444">
        <f>E70+E37</f>
        <v>422</v>
      </c>
      <c r="F71" s="445">
        <f>F70+F37</f>
        <v>146</v>
      </c>
      <c r="G71" s="442">
        <f>IFERROR(H71/(F71+E71),)</f>
        <v>8925.0052816901407</v>
      </c>
      <c r="H71" s="466">
        <f>H70+H37</f>
        <v>5069403</v>
      </c>
      <c r="I71" s="434" t="s">
        <v>237</v>
      </c>
    </row>
    <row r="72" spans="1:9" ht="15" customHeight="1" x14ac:dyDescent="0.2">
      <c r="A72" s="454"/>
      <c r="B72" s="454"/>
      <c r="C72" s="454"/>
      <c r="D72" s="454"/>
      <c r="E72" s="454"/>
      <c r="F72" s="454"/>
      <c r="G72" s="454"/>
      <c r="H72" s="454"/>
    </row>
  </sheetData>
  <printOptions horizontalCentered="1"/>
  <pageMargins left="0.25" right="0" top="0.25" bottom="0.25" header="0" footer="0"/>
  <pageSetup paperSize="5" scale="81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K68" sqref="K68"/>
      <selection pane="bottomLeft" activeCell="A12" sqref="A12"/>
    </sheetView>
  </sheetViews>
  <sheetFormatPr defaultColWidth="9.140625" defaultRowHeight="15" x14ac:dyDescent="0.2"/>
  <cols>
    <col min="1" max="1" width="50.140625" style="474" customWidth="1"/>
    <col min="2" max="2" width="13.5703125" style="474" customWidth="1"/>
    <col min="3" max="3" width="19.5703125" style="474" customWidth="1"/>
    <col min="4" max="4" width="17.28515625" style="474" customWidth="1"/>
    <col min="5" max="5" width="14.140625" style="474" customWidth="1"/>
    <col min="6" max="6" width="15.140625" style="474" customWidth="1"/>
    <col min="7" max="7" width="18.140625" style="474" customWidth="1"/>
    <col min="8" max="8" width="16.28515625" style="474" customWidth="1"/>
    <col min="9" max="16384" width="9.140625" style="474"/>
  </cols>
  <sheetData>
    <row r="1" spans="1:8" s="471" customFormat="1" ht="20.25" customHeight="1" x14ac:dyDescent="0.45">
      <c r="A1" s="467" t="s">
        <v>131</v>
      </c>
      <c r="B1" s="468"/>
      <c r="C1" s="467" t="s">
        <v>79</v>
      </c>
      <c r="D1" s="468"/>
      <c r="E1" s="469" t="s">
        <v>565</v>
      </c>
      <c r="F1" s="470"/>
      <c r="G1" s="469"/>
      <c r="H1" s="470"/>
    </row>
    <row r="2" spans="1:8" s="471" customFormat="1" ht="21" customHeight="1" x14ac:dyDescent="0.45">
      <c r="A2" s="467" t="s">
        <v>516</v>
      </c>
      <c r="B2" s="468"/>
      <c r="C2" s="468"/>
      <c r="D2" s="468"/>
      <c r="E2" s="468"/>
      <c r="F2" s="468"/>
      <c r="G2" s="468"/>
      <c r="H2" s="468"/>
    </row>
    <row r="3" spans="1:8" s="471" customFormat="1" ht="21" customHeight="1" x14ac:dyDescent="0.45">
      <c r="A3" s="467"/>
      <c r="B3" s="468"/>
      <c r="C3" s="468"/>
      <c r="D3" s="468"/>
      <c r="E3" s="468"/>
      <c r="F3" s="468"/>
      <c r="G3" s="468"/>
      <c r="H3" s="468"/>
    </row>
    <row r="4" spans="1:8" ht="21" customHeight="1" thickBot="1" x14ac:dyDescent="0.3">
      <c r="A4" s="472" t="s">
        <v>517</v>
      </c>
      <c r="B4" s="473"/>
      <c r="C4" s="473"/>
      <c r="D4" s="473"/>
      <c r="E4" s="473"/>
      <c r="F4" s="473"/>
      <c r="G4" s="473"/>
      <c r="H4" s="473"/>
    </row>
    <row r="5" spans="1:8" ht="21" customHeight="1" thickTop="1" x14ac:dyDescent="0.25">
      <c r="A5" s="475"/>
      <c r="B5" s="476" t="s">
        <v>471</v>
      </c>
      <c r="C5" s="476" t="s">
        <v>532</v>
      </c>
      <c r="D5" s="477" t="s">
        <v>135</v>
      </c>
      <c r="E5" s="478" t="s">
        <v>471</v>
      </c>
      <c r="F5" s="479" t="s">
        <v>472</v>
      </c>
      <c r="G5" s="476" t="s">
        <v>532</v>
      </c>
      <c r="H5" s="480" t="s">
        <v>136</v>
      </c>
    </row>
    <row r="6" spans="1:8" ht="15.75" x14ac:dyDescent="0.25">
      <c r="A6" s="481" t="s">
        <v>518</v>
      </c>
      <c r="B6" s="482" t="s">
        <v>472</v>
      </c>
      <c r="C6" s="483" t="s">
        <v>473</v>
      </c>
      <c r="D6" s="484" t="s">
        <v>523</v>
      </c>
      <c r="E6" s="485" t="s">
        <v>474</v>
      </c>
      <c r="F6" s="483" t="s">
        <v>475</v>
      </c>
      <c r="G6" s="483" t="s">
        <v>473</v>
      </c>
      <c r="H6" s="540" t="s">
        <v>557</v>
      </c>
    </row>
    <row r="7" spans="1:8" x14ac:dyDescent="0.2">
      <c r="A7" s="486" t="s">
        <v>607</v>
      </c>
      <c r="B7" s="487">
        <v>11</v>
      </c>
      <c r="C7" s="590">
        <v>4909</v>
      </c>
      <c r="D7" s="488">
        <v>54000</v>
      </c>
      <c r="E7" s="489">
        <v>11</v>
      </c>
      <c r="F7" s="487"/>
      <c r="G7" s="490">
        <v>4909</v>
      </c>
      <c r="H7" s="490">
        <v>54000</v>
      </c>
    </row>
    <row r="8" spans="1:8" x14ac:dyDescent="0.2">
      <c r="A8" s="486" t="s">
        <v>584</v>
      </c>
      <c r="B8" s="487">
        <v>99</v>
      </c>
      <c r="C8" s="590">
        <v>1141</v>
      </c>
      <c r="D8" s="488">
        <v>112946</v>
      </c>
      <c r="E8" s="489">
        <v>200</v>
      </c>
      <c r="F8" s="487"/>
      <c r="G8" s="490">
        <v>1031</v>
      </c>
      <c r="H8" s="490">
        <v>206175</v>
      </c>
    </row>
    <row r="9" spans="1:8" x14ac:dyDescent="0.2">
      <c r="A9" s="486" t="s">
        <v>605</v>
      </c>
      <c r="B9" s="487">
        <v>8</v>
      </c>
      <c r="C9" s="590">
        <v>16845</v>
      </c>
      <c r="D9" s="488">
        <v>2272</v>
      </c>
      <c r="E9" s="489">
        <v>20</v>
      </c>
      <c r="F9" s="487"/>
      <c r="G9" s="490">
        <v>1013</v>
      </c>
      <c r="H9" s="490">
        <v>120000</v>
      </c>
    </row>
    <row r="10" spans="1:8" x14ac:dyDescent="0.2">
      <c r="A10" s="486" t="s">
        <v>606</v>
      </c>
      <c r="B10" s="487"/>
      <c r="C10" s="590"/>
      <c r="D10" s="488">
        <v>0</v>
      </c>
      <c r="E10" s="489">
        <v>1</v>
      </c>
      <c r="F10" s="487"/>
      <c r="G10" s="490">
        <v>850</v>
      </c>
      <c r="H10" s="490">
        <v>850</v>
      </c>
    </row>
    <row r="11" spans="1:8" x14ac:dyDescent="0.2">
      <c r="A11" s="486" t="s">
        <v>611</v>
      </c>
      <c r="B11" s="487">
        <v>8</v>
      </c>
      <c r="C11" s="590">
        <v>28996</v>
      </c>
      <c r="D11" s="488">
        <v>171550.5</v>
      </c>
      <c r="E11" s="489">
        <v>6</v>
      </c>
      <c r="F11" s="487"/>
      <c r="G11" s="490">
        <v>38122</v>
      </c>
      <c r="H11" s="490">
        <v>228734</v>
      </c>
    </row>
    <row r="12" spans="1:8" x14ac:dyDescent="0.2">
      <c r="A12" s="486"/>
      <c r="B12" s="487"/>
      <c r="C12" s="486"/>
      <c r="D12" s="488"/>
      <c r="E12" s="489"/>
      <c r="F12" s="487"/>
      <c r="G12" s="490"/>
      <c r="H12" s="490"/>
    </row>
    <row r="13" spans="1:8" x14ac:dyDescent="0.2">
      <c r="A13" s="486"/>
      <c r="B13" s="487"/>
      <c r="C13" s="486"/>
      <c r="D13" s="488"/>
      <c r="E13" s="489"/>
      <c r="F13" s="487"/>
      <c r="G13" s="490"/>
      <c r="H13" s="490"/>
    </row>
    <row r="14" spans="1:8" x14ac:dyDescent="0.2">
      <c r="A14" s="486"/>
      <c r="B14" s="487"/>
      <c r="C14" s="486"/>
      <c r="D14" s="488"/>
      <c r="E14" s="489"/>
      <c r="F14" s="487"/>
      <c r="G14" s="490"/>
      <c r="H14" s="490"/>
    </row>
    <row r="15" spans="1:8" x14ac:dyDescent="0.2">
      <c r="A15" s="486"/>
      <c r="B15" s="487"/>
      <c r="C15" s="486"/>
      <c r="D15" s="488"/>
      <c r="E15" s="489"/>
      <c r="F15" s="487"/>
      <c r="G15" s="490"/>
      <c r="H15" s="490"/>
    </row>
    <row r="16" spans="1:8" x14ac:dyDescent="0.2">
      <c r="A16" s="486"/>
      <c r="B16" s="487"/>
      <c r="C16" s="486"/>
      <c r="D16" s="488"/>
      <c r="E16" s="489"/>
      <c r="F16" s="487"/>
      <c r="G16" s="490"/>
      <c r="H16" s="490"/>
    </row>
    <row r="17" spans="1:8" x14ac:dyDescent="0.2">
      <c r="A17" s="486"/>
      <c r="B17" s="487"/>
      <c r="C17" s="486"/>
      <c r="D17" s="488"/>
      <c r="E17" s="489"/>
      <c r="F17" s="487"/>
      <c r="G17" s="490"/>
      <c r="H17" s="490"/>
    </row>
    <row r="18" spans="1:8" x14ac:dyDescent="0.2">
      <c r="A18" s="486"/>
      <c r="B18" s="487"/>
      <c r="C18" s="486"/>
      <c r="D18" s="488"/>
      <c r="E18" s="489"/>
      <c r="F18" s="487"/>
      <c r="G18" s="490"/>
      <c r="H18" s="490"/>
    </row>
    <row r="19" spans="1:8" x14ac:dyDescent="0.2">
      <c r="A19" s="486"/>
      <c r="B19" s="487"/>
      <c r="C19" s="486"/>
      <c r="D19" s="488"/>
      <c r="E19" s="489"/>
      <c r="F19" s="487"/>
      <c r="G19" s="490"/>
      <c r="H19" s="490"/>
    </row>
    <row r="20" spans="1:8" x14ac:dyDescent="0.2">
      <c r="A20" s="486"/>
      <c r="B20" s="487"/>
      <c r="C20" s="486"/>
      <c r="D20" s="488"/>
      <c r="E20" s="489"/>
      <c r="F20" s="487"/>
      <c r="G20" s="490"/>
      <c r="H20" s="490"/>
    </row>
    <row r="21" spans="1:8" x14ac:dyDescent="0.2">
      <c r="A21" s="486"/>
      <c r="B21" s="487"/>
      <c r="C21" s="486"/>
      <c r="D21" s="488"/>
      <c r="E21" s="489"/>
      <c r="F21" s="487"/>
      <c r="G21" s="490"/>
      <c r="H21" s="490"/>
    </row>
    <row r="22" spans="1:8" x14ac:dyDescent="0.2">
      <c r="A22" s="486"/>
      <c r="B22" s="487"/>
      <c r="C22" s="486"/>
      <c r="D22" s="488"/>
      <c r="E22" s="489"/>
      <c r="F22" s="487"/>
      <c r="G22" s="490"/>
      <c r="H22" s="490"/>
    </row>
    <row r="23" spans="1:8" x14ac:dyDescent="0.2">
      <c r="A23" s="486"/>
      <c r="B23" s="487"/>
      <c r="C23" s="486"/>
      <c r="D23" s="488"/>
      <c r="E23" s="489"/>
      <c r="F23" s="487"/>
      <c r="G23" s="490"/>
      <c r="H23" s="490"/>
    </row>
    <row r="24" spans="1:8" x14ac:dyDescent="0.2">
      <c r="A24" s="486"/>
      <c r="B24" s="487"/>
      <c r="C24" s="486"/>
      <c r="D24" s="488"/>
      <c r="E24" s="489"/>
      <c r="F24" s="487"/>
      <c r="G24" s="490"/>
      <c r="H24" s="490"/>
    </row>
    <row r="25" spans="1:8" x14ac:dyDescent="0.2">
      <c r="A25" s="486"/>
      <c r="B25" s="487"/>
      <c r="C25" s="486"/>
      <c r="D25" s="488"/>
      <c r="E25" s="489"/>
      <c r="F25" s="487"/>
      <c r="G25" s="490"/>
      <c r="H25" s="490"/>
    </row>
    <row r="26" spans="1:8" x14ac:dyDescent="0.2">
      <c r="A26" s="486"/>
      <c r="B26" s="487"/>
      <c r="C26" s="486"/>
      <c r="D26" s="488"/>
      <c r="E26" s="489"/>
      <c r="F26" s="487"/>
      <c r="G26" s="490"/>
      <c r="H26" s="490"/>
    </row>
    <row r="27" spans="1:8" x14ac:dyDescent="0.2">
      <c r="A27" s="486"/>
      <c r="B27" s="487"/>
      <c r="C27" s="486"/>
      <c r="D27" s="488"/>
      <c r="E27" s="489"/>
      <c r="F27" s="487"/>
      <c r="G27" s="490"/>
      <c r="H27" s="490"/>
    </row>
    <row r="28" spans="1:8" x14ac:dyDescent="0.2">
      <c r="A28" s="486"/>
      <c r="B28" s="487"/>
      <c r="C28" s="486"/>
      <c r="D28" s="488"/>
      <c r="E28" s="489"/>
      <c r="F28" s="487"/>
      <c r="G28" s="490"/>
      <c r="H28" s="490"/>
    </row>
    <row r="29" spans="1:8" x14ac:dyDescent="0.2">
      <c r="A29" s="486"/>
      <c r="B29" s="487"/>
      <c r="C29" s="486"/>
      <c r="D29" s="488"/>
      <c r="E29" s="489"/>
      <c r="F29" s="487"/>
      <c r="G29" s="490"/>
      <c r="H29" s="490"/>
    </row>
    <row r="30" spans="1:8" x14ac:dyDescent="0.2">
      <c r="A30" s="486"/>
      <c r="B30" s="487"/>
      <c r="C30" s="486"/>
      <c r="D30" s="488"/>
      <c r="E30" s="489"/>
      <c r="F30" s="487"/>
      <c r="G30" s="490"/>
      <c r="H30" s="490"/>
    </row>
    <row r="31" spans="1:8" x14ac:dyDescent="0.2">
      <c r="A31" s="486"/>
      <c r="B31" s="487"/>
      <c r="C31" s="486"/>
      <c r="D31" s="488"/>
      <c r="E31" s="489"/>
      <c r="F31" s="487"/>
      <c r="G31" s="490"/>
      <c r="H31" s="490"/>
    </row>
    <row r="32" spans="1:8" x14ac:dyDescent="0.2">
      <c r="A32" s="486"/>
      <c r="B32" s="487"/>
      <c r="C32" s="486"/>
      <c r="D32" s="488"/>
      <c r="E32" s="489"/>
      <c r="F32" s="487"/>
      <c r="G32" s="490"/>
      <c r="H32" s="490"/>
    </row>
    <row r="33" spans="1:8" x14ac:dyDescent="0.2">
      <c r="A33" s="486"/>
      <c r="B33" s="487"/>
      <c r="C33" s="486"/>
      <c r="D33" s="488"/>
      <c r="E33" s="489"/>
      <c r="F33" s="487"/>
      <c r="G33" s="490"/>
      <c r="H33" s="490"/>
    </row>
    <row r="34" spans="1:8" x14ac:dyDescent="0.2">
      <c r="A34" s="486"/>
      <c r="B34" s="487"/>
      <c r="C34" s="486"/>
      <c r="D34" s="488"/>
      <c r="E34" s="489"/>
      <c r="F34" s="487"/>
      <c r="G34" s="490"/>
      <c r="H34" s="490"/>
    </row>
    <row r="35" spans="1:8" x14ac:dyDescent="0.2">
      <c r="A35" s="486"/>
      <c r="B35" s="487"/>
      <c r="C35" s="486"/>
      <c r="D35" s="488"/>
      <c r="E35" s="489"/>
      <c r="F35" s="487"/>
      <c r="G35" s="490"/>
      <c r="H35" s="490"/>
    </row>
    <row r="36" spans="1:8" x14ac:dyDescent="0.2">
      <c r="A36" s="486"/>
      <c r="B36" s="487"/>
      <c r="C36" s="486"/>
      <c r="D36" s="488"/>
      <c r="E36" s="489"/>
      <c r="F36" s="487"/>
      <c r="G36" s="490"/>
      <c r="H36" s="490"/>
    </row>
    <row r="37" spans="1:8" x14ac:dyDescent="0.2">
      <c r="A37" s="486"/>
      <c r="B37" s="487"/>
      <c r="C37" s="486"/>
      <c r="D37" s="488"/>
      <c r="E37" s="489"/>
      <c r="F37" s="487"/>
      <c r="G37" s="490"/>
      <c r="H37" s="490"/>
    </row>
  </sheetData>
  <pageMargins left="0.25" right="0.25" top="0.75" bottom="0.75" header="0.3" footer="0.3"/>
  <pageSetup scale="8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23" sqref="C23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286</v>
      </c>
      <c r="B2" s="368" t="s">
        <v>79</v>
      </c>
      <c r="C2" s="369" t="str">
        <f>Revenue!B2</f>
        <v>LSU Health Shreveport</v>
      </c>
      <c r="D2" s="370"/>
    </row>
    <row r="3" spans="1:6" s="371" customFormat="1" ht="20.100000000000001" customHeight="1" thickBot="1" x14ac:dyDescent="0.3">
      <c r="A3" s="365" t="s">
        <v>287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288</v>
      </c>
      <c r="C4" s="139" t="s">
        <v>136</v>
      </c>
      <c r="D4" s="503" t="s">
        <v>136</v>
      </c>
    </row>
    <row r="5" spans="1:6" ht="15" customHeight="1" thickBot="1" x14ac:dyDescent="0.3">
      <c r="A5" s="140" t="s">
        <v>289</v>
      </c>
      <c r="B5" s="389" t="s">
        <v>523</v>
      </c>
      <c r="C5" s="502" t="s">
        <v>523</v>
      </c>
      <c r="D5" s="541" t="s">
        <v>557</v>
      </c>
    </row>
    <row r="6" spans="1:6" ht="15" customHeight="1" x14ac:dyDescent="0.2">
      <c r="A6" s="141" t="s">
        <v>290</v>
      </c>
      <c r="B6" s="142">
        <f>Instruction!F18+Research!F18+'Public Service'!F18+'Academic Supp'!F18+'Student Services'!F18+'Institutional Supp'!F18+Scholarships!F18+'OP&amp;M'!F18+Hospitals!F18+Transfers!F18+Other!F18</f>
        <v>217174.39</v>
      </c>
      <c r="C6" s="143">
        <f>Instruction!H18+Research!H18+'Public Service'!H18+'Academic Supp'!H18+'Student Services'!H18+'Institutional Supp'!H18+Scholarships!H18+'OP&amp;M'!H18+Hospitals!H18+Transfers!H18+Other!H18</f>
        <v>0</v>
      </c>
      <c r="D6" s="144">
        <f>Instruction!J18+Research!J18+'Public Service'!J18+'Academic Supp'!J18+'Student Services'!J18+'Institutional Supp'!J18+Scholarships!J18+'OP&amp;M'!J18+Hospitals!J18+Transfers!J18+Other!J18</f>
        <v>215409</v>
      </c>
    </row>
    <row r="7" spans="1:6" ht="15" customHeight="1" x14ac:dyDescent="0.2">
      <c r="A7" s="141" t="s">
        <v>291</v>
      </c>
      <c r="B7" s="145">
        <f>Instruction!F19+Research!F19+'Public Service'!F19+'Academic Supp'!F19+'Student Services'!F19+'Institutional Supp'!F19+Scholarships!F19+'OP&amp;M'!F19+Hospitals!F19+Transfers!F19+Other!F19</f>
        <v>47500</v>
      </c>
      <c r="C7" s="146">
        <f>Instruction!H19+Research!H19+'Public Service'!H19+'Academic Supp'!H19+'Student Services'!H19+'Institutional Supp'!H19+Scholarships!H19+'OP&amp;M'!H19+Hospitals!H19+Transfers!H19+Other!H19</f>
        <v>873229</v>
      </c>
      <c r="D7" s="147">
        <f>Instruction!J19+Research!J19+'Public Service'!J19+'Academic Supp'!J19+'Student Services'!J19+'Institutional Supp'!J19+Scholarships!J19+'OP&amp;M'!J19+Hospitals!J19+Transfers!J19+Other!J19</f>
        <v>633320</v>
      </c>
    </row>
    <row r="8" spans="1:6" ht="15" customHeight="1" x14ac:dyDescent="0.2">
      <c r="A8" s="141" t="s">
        <v>292</v>
      </c>
      <c r="B8" s="145">
        <f>Instruction!F20+Research!F20+'Public Service'!F20+'Academic Supp'!F20+'Student Services'!F20+'Institutional Supp'!F20+Scholarships!F20+'OP&amp;M'!F20+Hospitals!F20+Transfers!F20+Other!F20</f>
        <v>0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395276.03</v>
      </c>
      <c r="C9" s="146">
        <f>Instruction!H21+Research!H21+'Public Service'!H21+'Academic Supp'!H21+'Student Services'!H21+'Institutional Supp'!H21+Scholarships!H21+'OP&amp;M'!H21+Hospitals!H21+Transfers!H21+Other!H21</f>
        <v>124200</v>
      </c>
      <c r="D9" s="147">
        <f>Instruction!J21+Research!J21+'Public Service'!J21+'Academic Supp'!J21+'Student Services'!J21+'Institutional Supp'!J21+Scholarships!J21+'OP&amp;M'!J21+Hospitals!J21+Transfers!J21+Other!J21</f>
        <v>123200</v>
      </c>
    </row>
    <row r="10" spans="1:6" ht="15" customHeight="1" x14ac:dyDescent="0.2">
      <c r="A10" s="141" t="s">
        <v>293</v>
      </c>
      <c r="B10" s="145">
        <f>Instruction!F22+Research!F22+'Public Service'!F22+'Academic Supp'!F22+'Student Services'!F22+'Institutional Supp'!F22+Scholarships!F22+'OP&amp;M'!F22+Hospitals!F22+Transfers!F22+Other!F22</f>
        <v>145647.29</v>
      </c>
      <c r="C10" s="146">
        <f>Instruction!H22+Research!H22+'Public Service'!H22+'Academic Supp'!H22+'Student Services'!H22+'Institutional Supp'!H22+Scholarships!H22+'OP&amp;M'!H22+Hospitals!H22+Transfers!H22+Other!H22</f>
        <v>1750</v>
      </c>
      <c r="D10" s="147">
        <f>Instruction!J22+Research!J22+'Public Service'!J22+'Academic Supp'!J22+'Student Services'!J22+'Institutional Supp'!J22+Scholarships!J22+'OP&amp;M'!J22+Hospitals!J22+Transfers!J22+Other!J22</f>
        <v>1500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2500</v>
      </c>
      <c r="D11" s="147">
        <f>Instruction!J23+Research!J23+'Public Service'!J23+'Academic Supp'!J23+'Student Services'!J23+'Institutional Supp'!J23+Scholarships!J23+'OP&amp;M'!J23+Hospitals!J23+Transfers!J23+Other!J23</f>
        <v>2500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1000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294</v>
      </c>
      <c r="B14" s="145">
        <f>Instruction!F26+Research!F26+'Public Service'!F26+'Academic Supp'!F26+'Student Services'!F26+'Institutional Supp'!F26+Scholarships!F26+'OP&amp;M'!F26+Hospitals!F26+Transfers!F26+Other!F26</f>
        <v>788970.92</v>
      </c>
      <c r="C14" s="146">
        <f>Instruction!H26+Research!H26+'Public Service'!H26+'Academic Supp'!H26+'Student Services'!H26+'Institutional Supp'!H26+Scholarships!H26+'OP&amp;M'!H26+Hospitals!H26+Transfers!H26+Other!H26</f>
        <v>569834</v>
      </c>
      <c r="D14" s="148">
        <f>Instruction!J26+Research!J26+'Public Service'!J26+'Academic Supp'!J26+'Student Services'!J26+'Institutional Supp'!J26+Scholarships!J26+'OP&amp;M'!J26+Hospitals!J26+Transfers!J26+Other!J26</f>
        <v>777437</v>
      </c>
    </row>
    <row r="15" spans="1:6" s="152" customFormat="1" ht="15" customHeight="1" thickBot="1" x14ac:dyDescent="0.3">
      <c r="A15" s="149" t="s">
        <v>295</v>
      </c>
      <c r="B15" s="150">
        <f>SUM(B6:B14)</f>
        <v>1594568.6300000001</v>
      </c>
      <c r="C15" s="150">
        <f>SUM(C6:C14)</f>
        <v>1572513</v>
      </c>
      <c r="D15" s="151">
        <f>SUM(D6:D14)</f>
        <v>1753366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H4" sqref="H4:H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505"/>
      <c r="C3" s="597" t="s">
        <v>559</v>
      </c>
      <c r="D3" s="598"/>
      <c r="E3" s="598"/>
      <c r="F3" s="598"/>
      <c r="G3" s="598"/>
      <c r="H3" s="598"/>
      <c r="I3" s="599"/>
    </row>
    <row r="4" spans="1:9" ht="15" customHeight="1" x14ac:dyDescent="0.2">
      <c r="A4" s="594" t="s">
        <v>117</v>
      </c>
      <c r="B4" s="591" t="s">
        <v>302</v>
      </c>
      <c r="C4" s="600" t="s">
        <v>535</v>
      </c>
      <c r="D4" s="600" t="s">
        <v>340</v>
      </c>
      <c r="E4" s="600" t="s">
        <v>341</v>
      </c>
      <c r="F4" s="603" t="s">
        <v>351</v>
      </c>
      <c r="G4" s="603" t="s">
        <v>534</v>
      </c>
      <c r="H4" s="606" t="s">
        <v>344</v>
      </c>
      <c r="I4" s="609" t="s">
        <v>303</v>
      </c>
    </row>
    <row r="5" spans="1:9" ht="15" customHeight="1" x14ac:dyDescent="0.2">
      <c r="A5" s="595"/>
      <c r="B5" s="592"/>
      <c r="C5" s="601"/>
      <c r="D5" s="601"/>
      <c r="E5" s="601"/>
      <c r="F5" s="604"/>
      <c r="G5" s="604"/>
      <c r="H5" s="607"/>
      <c r="I5" s="610"/>
    </row>
    <row r="6" spans="1:9" ht="15" customHeight="1" thickBot="1" x14ac:dyDescent="0.25">
      <c r="A6" s="596"/>
      <c r="B6" s="593"/>
      <c r="C6" s="602"/>
      <c r="D6" s="602"/>
      <c r="E6" s="602"/>
      <c r="F6" s="605"/>
      <c r="G6" s="605"/>
      <c r="H6" s="608"/>
      <c r="I6" s="611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0</v>
      </c>
      <c r="E7" s="126">
        <f>Athletics!I8</f>
        <v>0</v>
      </c>
      <c r="F7" s="126">
        <f>Athletics!L8</f>
        <v>0</v>
      </c>
      <c r="G7" s="127" t="s">
        <v>335</v>
      </c>
      <c r="H7" s="126">
        <f>Athletics!R8</f>
        <v>0</v>
      </c>
      <c r="I7" s="128">
        <f>SUM(C7:H7)</f>
        <v>0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304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304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316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304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309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304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304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304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0</v>
      </c>
      <c r="I17" s="128">
        <f t="shared" si="0"/>
        <v>0</v>
      </c>
    </row>
    <row r="18" spans="1:9" ht="15" customHeight="1" x14ac:dyDescent="0.2">
      <c r="A18" s="124" t="s">
        <v>237</v>
      </c>
      <c r="B18" s="125" t="s">
        <v>317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304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304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304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321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304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15" t="s">
        <v>559</v>
      </c>
      <c r="C3" s="616"/>
      <c r="D3" s="616"/>
      <c r="E3" s="616"/>
      <c r="F3" s="616"/>
      <c r="G3" s="616"/>
      <c r="H3" s="616"/>
      <c r="I3" s="616"/>
      <c r="J3" s="617"/>
      <c r="K3" s="97"/>
      <c r="L3" s="97"/>
      <c r="M3" s="97"/>
      <c r="N3" s="97"/>
      <c r="O3" s="97"/>
      <c r="P3" s="97"/>
    </row>
    <row r="4" spans="1:16" ht="15" customHeight="1" thickTop="1" x14ac:dyDescent="0.2">
      <c r="A4" s="612" t="s">
        <v>325</v>
      </c>
      <c r="B4" s="618" t="s">
        <v>533</v>
      </c>
      <c r="C4" s="600" t="s">
        <v>535</v>
      </c>
      <c r="D4" s="600" t="s">
        <v>340</v>
      </c>
      <c r="E4" s="600" t="s">
        <v>350</v>
      </c>
      <c r="F4" s="600" t="s">
        <v>341</v>
      </c>
      <c r="G4" s="603" t="s">
        <v>351</v>
      </c>
      <c r="H4" s="600" t="s">
        <v>344</v>
      </c>
      <c r="I4" s="606" t="s">
        <v>534</v>
      </c>
      <c r="J4" s="609" t="s">
        <v>303</v>
      </c>
    </row>
    <row r="5" spans="1:16" ht="15" customHeight="1" x14ac:dyDescent="0.2">
      <c r="A5" s="613"/>
      <c r="B5" s="619"/>
      <c r="C5" s="601"/>
      <c r="D5" s="601"/>
      <c r="E5" s="601"/>
      <c r="F5" s="601"/>
      <c r="G5" s="604"/>
      <c r="H5" s="601"/>
      <c r="I5" s="607"/>
      <c r="J5" s="610"/>
    </row>
    <row r="6" spans="1:16" ht="15" customHeight="1" thickBot="1" x14ac:dyDescent="0.25">
      <c r="A6" s="614"/>
      <c r="B6" s="620"/>
      <c r="C6" s="602"/>
      <c r="D6" s="602"/>
      <c r="E6" s="602"/>
      <c r="F6" s="602"/>
      <c r="G6" s="605"/>
      <c r="H6" s="602"/>
      <c r="I6" s="608"/>
      <c r="J6" s="611"/>
    </row>
    <row r="7" spans="1:16" ht="15" customHeight="1" x14ac:dyDescent="0.2">
      <c r="A7" s="107" t="s">
        <v>327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330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3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505"/>
      <c r="C3" s="597" t="s">
        <v>524</v>
      </c>
      <c r="D3" s="598"/>
      <c r="E3" s="598"/>
      <c r="F3" s="598"/>
      <c r="G3" s="598"/>
      <c r="H3" s="598"/>
      <c r="I3" s="599"/>
    </row>
    <row r="4" spans="1:9" ht="15" customHeight="1" x14ac:dyDescent="0.2">
      <c r="A4" s="594" t="s">
        <v>117</v>
      </c>
      <c r="B4" s="591" t="s">
        <v>302</v>
      </c>
      <c r="C4" s="600" t="s">
        <v>535</v>
      </c>
      <c r="D4" s="600" t="s">
        <v>340</v>
      </c>
      <c r="E4" s="600" t="s">
        <v>341</v>
      </c>
      <c r="F4" s="603" t="s">
        <v>351</v>
      </c>
      <c r="G4" s="606" t="s">
        <v>534</v>
      </c>
      <c r="H4" s="606" t="s">
        <v>344</v>
      </c>
      <c r="I4" s="609" t="s">
        <v>303</v>
      </c>
    </row>
    <row r="5" spans="1:9" ht="15" customHeight="1" x14ac:dyDescent="0.2">
      <c r="A5" s="595"/>
      <c r="B5" s="592"/>
      <c r="C5" s="601"/>
      <c r="D5" s="601"/>
      <c r="E5" s="601"/>
      <c r="F5" s="604"/>
      <c r="G5" s="607"/>
      <c r="H5" s="607"/>
      <c r="I5" s="610"/>
    </row>
    <row r="6" spans="1:9" ht="15" customHeight="1" thickBot="1" x14ac:dyDescent="0.25">
      <c r="A6" s="596"/>
      <c r="B6" s="593"/>
      <c r="C6" s="602"/>
      <c r="D6" s="602"/>
      <c r="E6" s="602"/>
      <c r="F6" s="605"/>
      <c r="G6" s="608"/>
      <c r="H6" s="608"/>
      <c r="I6" s="611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0</v>
      </c>
      <c r="E7" s="126">
        <f>Athletics!J8</f>
        <v>0</v>
      </c>
      <c r="F7" s="126">
        <f>Athletics!M8</f>
        <v>0</v>
      </c>
      <c r="G7" s="127" t="s">
        <v>335</v>
      </c>
      <c r="H7" s="126">
        <f>Athletics!S8</f>
        <v>0</v>
      </c>
      <c r="I7" s="128">
        <f>SUM(C7:H7)</f>
        <v>0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304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304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316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304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309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304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304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304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0</v>
      </c>
      <c r="I17" s="128">
        <f t="shared" si="0"/>
        <v>0</v>
      </c>
    </row>
    <row r="18" spans="1:9" ht="15" customHeight="1" x14ac:dyDescent="0.2">
      <c r="A18" s="124" t="s">
        <v>237</v>
      </c>
      <c r="B18" s="125" t="s">
        <v>317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304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304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304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321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304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15" t="s">
        <v>524</v>
      </c>
      <c r="C3" s="616"/>
      <c r="D3" s="616"/>
      <c r="E3" s="616"/>
      <c r="F3" s="616"/>
      <c r="G3" s="616"/>
      <c r="H3" s="616"/>
      <c r="I3" s="616"/>
      <c r="J3" s="617"/>
      <c r="K3" s="97"/>
      <c r="L3" s="97"/>
      <c r="M3" s="97"/>
      <c r="N3" s="97"/>
      <c r="O3" s="97"/>
      <c r="P3" s="97"/>
    </row>
    <row r="4" spans="1:16" ht="15" customHeight="1" thickTop="1" x14ac:dyDescent="0.2">
      <c r="A4" s="612" t="s">
        <v>325</v>
      </c>
      <c r="B4" s="618" t="s">
        <v>533</v>
      </c>
      <c r="C4" s="600" t="s">
        <v>535</v>
      </c>
      <c r="D4" s="600" t="s">
        <v>340</v>
      </c>
      <c r="E4" s="600" t="s">
        <v>350</v>
      </c>
      <c r="F4" s="600" t="s">
        <v>341</v>
      </c>
      <c r="G4" s="603" t="s">
        <v>351</v>
      </c>
      <c r="H4" s="600" t="s">
        <v>344</v>
      </c>
      <c r="I4" s="606" t="s">
        <v>534</v>
      </c>
      <c r="J4" s="609" t="s">
        <v>303</v>
      </c>
    </row>
    <row r="5" spans="1:16" ht="15" customHeight="1" x14ac:dyDescent="0.2">
      <c r="A5" s="613"/>
      <c r="B5" s="619"/>
      <c r="C5" s="601"/>
      <c r="D5" s="601"/>
      <c r="E5" s="601"/>
      <c r="F5" s="601"/>
      <c r="G5" s="604"/>
      <c r="H5" s="601"/>
      <c r="I5" s="607"/>
      <c r="J5" s="610"/>
    </row>
    <row r="6" spans="1:16" ht="15" customHeight="1" thickBot="1" x14ac:dyDescent="0.25">
      <c r="A6" s="614"/>
      <c r="B6" s="620"/>
      <c r="C6" s="602"/>
      <c r="D6" s="602"/>
      <c r="E6" s="602"/>
      <c r="F6" s="602"/>
      <c r="G6" s="605"/>
      <c r="H6" s="602"/>
      <c r="I6" s="608"/>
      <c r="J6" s="611"/>
    </row>
    <row r="7" spans="1:16" ht="15" customHeight="1" x14ac:dyDescent="0.2">
      <c r="A7" s="107" t="s">
        <v>327</v>
      </c>
      <c r="B7" s="108">
        <f>Athletics!D30</f>
        <v>0</v>
      </c>
      <c r="C7" s="109">
        <f>Athletics!G30</f>
        <v>0</v>
      </c>
      <c r="D7" s="109">
        <f>Athletics!J30</f>
        <v>0</v>
      </c>
      <c r="E7" s="109">
        <f>Athletics!M30</f>
        <v>0</v>
      </c>
      <c r="F7" s="109">
        <f>Athletics!P30</f>
        <v>0</v>
      </c>
      <c r="G7" s="109">
        <f>Athletics!S30</f>
        <v>0</v>
      </c>
      <c r="H7" s="109">
        <f>Athletics!V30</f>
        <v>0</v>
      </c>
      <c r="I7" s="109">
        <f>Athletics!Y30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Athletics!D31</f>
        <v>0</v>
      </c>
      <c r="C8" s="113">
        <f>Athletics!G31</f>
        <v>0</v>
      </c>
      <c r="D8" s="113">
        <f>Athletics!J31</f>
        <v>0</v>
      </c>
      <c r="E8" s="113">
        <f>Athletics!M31</f>
        <v>0</v>
      </c>
      <c r="F8" s="113">
        <f>Athletics!P31</f>
        <v>0</v>
      </c>
      <c r="G8" s="113">
        <f>Athletics!S31</f>
        <v>0</v>
      </c>
      <c r="H8" s="113">
        <f>Athletics!V31</f>
        <v>0</v>
      </c>
      <c r="I8" s="113">
        <f>Athletics!Y31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330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0</v>
      </c>
      <c r="C14" s="113">
        <f>Athletics!G37</f>
        <v>0</v>
      </c>
      <c r="D14" s="113">
        <f>Athletics!J37</f>
        <v>0</v>
      </c>
      <c r="E14" s="113">
        <f>Athletics!M37</f>
        <v>0</v>
      </c>
      <c r="F14" s="113">
        <f>Athletics!P37</f>
        <v>0</v>
      </c>
      <c r="G14" s="113">
        <f>Athletics!S37</f>
        <v>0</v>
      </c>
      <c r="H14" s="113">
        <f>Athletics!V37</f>
        <v>0</v>
      </c>
      <c r="I14" s="113">
        <f>Athletics!Y37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0</v>
      </c>
      <c r="C16" s="113">
        <f>Athletics!G39</f>
        <v>0</v>
      </c>
      <c r="D16" s="113">
        <f>Athletics!J39</f>
        <v>0</v>
      </c>
      <c r="E16" s="113">
        <f>Athletics!M39</f>
        <v>0</v>
      </c>
      <c r="F16" s="113">
        <f>Athletics!P39</f>
        <v>0</v>
      </c>
      <c r="G16" s="113">
        <f>Athletics!S39</f>
        <v>0</v>
      </c>
      <c r="H16" s="113">
        <f>Athletics!V39</f>
        <v>0</v>
      </c>
      <c r="I16" s="113">
        <f>Athletics!Y39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355</v>
      </c>
      <c r="B19" s="112">
        <f>Athletics!D41</f>
        <v>0</v>
      </c>
      <c r="C19" s="113">
        <f>Athletics!G41</f>
        <v>0</v>
      </c>
      <c r="D19" s="113">
        <f>Athletics!J41</f>
        <v>0</v>
      </c>
      <c r="E19" s="113">
        <f>Athletics!M41</f>
        <v>0</v>
      </c>
      <c r="F19" s="113">
        <f>Athletics!P41</f>
        <v>0</v>
      </c>
      <c r="G19" s="113">
        <f>Athletics!S41</f>
        <v>0</v>
      </c>
      <c r="H19" s="113">
        <f>Athletics!V41</f>
        <v>0</v>
      </c>
      <c r="I19" s="113">
        <f>Athletics!Y41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356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505"/>
      <c r="C3" s="597" t="s">
        <v>562</v>
      </c>
      <c r="D3" s="598"/>
      <c r="E3" s="598"/>
      <c r="F3" s="598"/>
      <c r="G3" s="598"/>
      <c r="H3" s="598"/>
      <c r="I3" s="599"/>
    </row>
    <row r="4" spans="1:9" ht="15" customHeight="1" x14ac:dyDescent="0.2">
      <c r="A4" s="594" t="s">
        <v>117</v>
      </c>
      <c r="B4" s="591" t="s">
        <v>302</v>
      </c>
      <c r="C4" s="600" t="s">
        <v>535</v>
      </c>
      <c r="D4" s="600" t="s">
        <v>340</v>
      </c>
      <c r="E4" s="603" t="s">
        <v>341</v>
      </c>
      <c r="F4" s="603" t="s">
        <v>351</v>
      </c>
      <c r="G4" s="603" t="s">
        <v>534</v>
      </c>
      <c r="H4" s="606" t="s">
        <v>344</v>
      </c>
      <c r="I4" s="609" t="s">
        <v>303</v>
      </c>
    </row>
    <row r="5" spans="1:9" ht="15" customHeight="1" x14ac:dyDescent="0.2">
      <c r="A5" s="595"/>
      <c r="B5" s="592"/>
      <c r="C5" s="601"/>
      <c r="D5" s="601"/>
      <c r="E5" s="604"/>
      <c r="F5" s="604"/>
      <c r="G5" s="604"/>
      <c r="H5" s="607"/>
      <c r="I5" s="610"/>
    </row>
    <row r="6" spans="1:9" ht="15" customHeight="1" thickBot="1" x14ac:dyDescent="0.25">
      <c r="A6" s="596"/>
      <c r="B6" s="593"/>
      <c r="C6" s="602"/>
      <c r="D6" s="602"/>
      <c r="E6" s="605"/>
      <c r="F6" s="605"/>
      <c r="G6" s="605"/>
      <c r="H6" s="608"/>
      <c r="I6" s="611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0</v>
      </c>
      <c r="E7" s="126">
        <f>Athletics!K8</f>
        <v>0</v>
      </c>
      <c r="F7" s="126">
        <f>Athletics!N8</f>
        <v>0</v>
      </c>
      <c r="G7" s="127" t="s">
        <v>335</v>
      </c>
      <c r="H7" s="126">
        <f>Athletics!T8</f>
        <v>0</v>
      </c>
      <c r="I7" s="128">
        <f>SUM(C7:H7)</f>
        <v>0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304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304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316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304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309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304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304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304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0</v>
      </c>
      <c r="I17" s="128">
        <f t="shared" si="0"/>
        <v>0</v>
      </c>
    </row>
    <row r="18" spans="1:9" ht="15" customHeight="1" x14ac:dyDescent="0.2">
      <c r="A18" s="124" t="s">
        <v>237</v>
      </c>
      <c r="B18" s="125" t="s">
        <v>317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304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304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304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321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304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597" t="s">
        <v>562</v>
      </c>
      <c r="C3" s="598"/>
      <c r="D3" s="598"/>
      <c r="E3" s="598"/>
      <c r="F3" s="598"/>
      <c r="G3" s="598"/>
      <c r="H3" s="598"/>
      <c r="I3" s="598"/>
      <c r="J3" s="599"/>
      <c r="K3" s="97"/>
      <c r="L3" s="97"/>
      <c r="M3" s="97"/>
      <c r="N3" s="97"/>
      <c r="O3" s="97"/>
      <c r="P3" s="97"/>
    </row>
    <row r="4" spans="1:16" ht="15" customHeight="1" thickTop="1" x14ac:dyDescent="0.2">
      <c r="A4" s="612" t="s">
        <v>325</v>
      </c>
      <c r="B4" s="618" t="s">
        <v>533</v>
      </c>
      <c r="C4" s="600" t="s">
        <v>535</v>
      </c>
      <c r="D4" s="600" t="s">
        <v>340</v>
      </c>
      <c r="E4" s="600" t="s">
        <v>350</v>
      </c>
      <c r="F4" s="600" t="s">
        <v>341</v>
      </c>
      <c r="G4" s="603" t="s">
        <v>351</v>
      </c>
      <c r="H4" s="600" t="s">
        <v>344</v>
      </c>
      <c r="I4" s="606" t="s">
        <v>534</v>
      </c>
      <c r="J4" s="609" t="s">
        <v>303</v>
      </c>
    </row>
    <row r="5" spans="1:16" ht="15" customHeight="1" x14ac:dyDescent="0.2">
      <c r="A5" s="613"/>
      <c r="B5" s="619"/>
      <c r="C5" s="601"/>
      <c r="D5" s="601"/>
      <c r="E5" s="601"/>
      <c r="F5" s="601"/>
      <c r="G5" s="604"/>
      <c r="H5" s="601"/>
      <c r="I5" s="607"/>
      <c r="J5" s="610"/>
    </row>
    <row r="6" spans="1:16" ht="15" customHeight="1" thickBot="1" x14ac:dyDescent="0.25">
      <c r="A6" s="614"/>
      <c r="B6" s="620"/>
      <c r="C6" s="602"/>
      <c r="D6" s="602"/>
      <c r="E6" s="602"/>
      <c r="F6" s="602"/>
      <c r="G6" s="605"/>
      <c r="H6" s="602"/>
      <c r="I6" s="608"/>
      <c r="J6" s="611"/>
    </row>
    <row r="7" spans="1:16" ht="15" customHeight="1" x14ac:dyDescent="0.2">
      <c r="A7" s="107" t="s">
        <v>327</v>
      </c>
      <c r="B7" s="231">
        <f>Athletics!E30</f>
        <v>0</v>
      </c>
      <c r="C7" s="254">
        <f>Athletics!H30</f>
        <v>0</v>
      </c>
      <c r="D7" s="254">
        <f>Athletics!K30</f>
        <v>0</v>
      </c>
      <c r="E7" s="254">
        <f>Athletics!N30</f>
        <v>0</v>
      </c>
      <c r="F7" s="254">
        <f>Athletics!Q30</f>
        <v>0</v>
      </c>
      <c r="G7" s="254">
        <f>Athletics!T30</f>
        <v>0</v>
      </c>
      <c r="H7" s="254">
        <f>Athletics!W30</f>
        <v>0</v>
      </c>
      <c r="I7" s="254">
        <f>Athletics!Z30</f>
        <v>0</v>
      </c>
      <c r="J7" s="504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Athletics!E31</f>
        <v>0</v>
      </c>
      <c r="C8" s="113">
        <f>Athletics!H31</f>
        <v>0</v>
      </c>
      <c r="D8" s="113">
        <f>Athletics!K31</f>
        <v>0</v>
      </c>
      <c r="E8" s="254">
        <f>Athletics!N31</f>
        <v>0</v>
      </c>
      <c r="F8" s="113">
        <f>Athletics!Q31</f>
        <v>0</v>
      </c>
      <c r="G8" s="113">
        <f>Athletics!T31</f>
        <v>0</v>
      </c>
      <c r="H8" s="113">
        <f>Athletics!W31</f>
        <v>0</v>
      </c>
      <c r="I8" s="113">
        <f>Athletics!Z31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330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0</v>
      </c>
      <c r="C14" s="113">
        <f>Athletics!H37</f>
        <v>0</v>
      </c>
      <c r="D14" s="113">
        <f>Athletics!K37</f>
        <v>0</v>
      </c>
      <c r="E14" s="113">
        <f>Athletics!N37</f>
        <v>0</v>
      </c>
      <c r="F14" s="113">
        <f>Athletics!Q37</f>
        <v>0</v>
      </c>
      <c r="G14" s="113">
        <f>Athletics!T37</f>
        <v>0</v>
      </c>
      <c r="H14" s="113">
        <f>Athletics!W37</f>
        <v>0</v>
      </c>
      <c r="I14" s="113">
        <f>Athletics!Z37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0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0</v>
      </c>
      <c r="C16" s="113">
        <f>Athletics!H39</f>
        <v>0</v>
      </c>
      <c r="D16" s="113">
        <f>Athletics!K39</f>
        <v>0</v>
      </c>
      <c r="E16" s="113">
        <f>Athletics!N39</f>
        <v>0</v>
      </c>
      <c r="F16" s="113">
        <f>Athletics!Q39</f>
        <v>0</v>
      </c>
      <c r="G16" s="113">
        <f>Athletics!T39</f>
        <v>0</v>
      </c>
      <c r="H16" s="113">
        <f>Athletics!W39</f>
        <v>0</v>
      </c>
      <c r="I16" s="113">
        <f>Athletics!Z39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331</v>
      </c>
      <c r="B19" s="112">
        <f>Athletics!E41</f>
        <v>0</v>
      </c>
      <c r="C19" s="113">
        <f>Athletics!H41</f>
        <v>0</v>
      </c>
      <c r="D19" s="113">
        <f>Athletics!K41</f>
        <v>0</v>
      </c>
      <c r="E19" s="113">
        <f>Athletics!N41</f>
        <v>0</v>
      </c>
      <c r="F19" s="113">
        <f>Athletics!Q41</f>
        <v>0</v>
      </c>
      <c r="G19" s="113">
        <f>Athletics!T41</f>
        <v>0</v>
      </c>
      <c r="H19" s="113">
        <f>Athletics!W41</f>
        <v>0</v>
      </c>
      <c r="I19" s="113">
        <f>Athletics!Z41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332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 t="shared" ref="E22" si="2"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Jacobs, Felicia</cp:lastModifiedBy>
  <cp:lastPrinted>2024-09-09T20:46:55Z</cp:lastPrinted>
  <dcterms:created xsi:type="dcterms:W3CDTF">2010-02-11T21:59:50Z</dcterms:created>
  <dcterms:modified xsi:type="dcterms:W3CDTF">2024-09-14T00:03:05Z</dcterms:modified>
</cp:coreProperties>
</file>